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24226"/>
  <mc:AlternateContent xmlns:mc="http://schemas.openxmlformats.org/markup-compatibility/2006">
    <mc:Choice Requires="x15">
      <x15ac:absPath xmlns:x15ac="http://schemas.microsoft.com/office/spreadsheetml/2010/11/ac" url="L:\0-TERTIAIRE\25-0221 CNRS - Bureaux DR14\6 - DCE\CCTP - CDPGF\"/>
    </mc:Choice>
  </mc:AlternateContent>
  <xr:revisionPtr revIDLastSave="0" documentId="13_ncr:1_{E7B00048-7883-4950-8491-7C83BE185FB4}" xr6:coauthVersionLast="47" xr6:coauthVersionMax="47" xr10:uidLastSave="{00000000-0000-0000-0000-000000000000}"/>
  <bookViews>
    <workbookView xWindow="57480" yWindow="1620" windowWidth="29040" windowHeight="15720" tabRatio="901" activeTab="4" xr2:uid="{BBE06FB6-6823-40DE-8440-0081D48BC1C9}"/>
  </bookViews>
  <sheets>
    <sheet name="PDG" sheetId="7" r:id="rId1"/>
    <sheet name="CDPGF_P1.1" sheetId="13" r:id="rId2"/>
    <sheet name="CDPGF_P1.2" sheetId="9" r:id="rId3"/>
    <sheet name="CDPGF_P2_BEL11_RDC" sheetId="15" r:id="rId4"/>
    <sheet name="CDPGF_P3_BEL11_R+1" sheetId="10" r:id="rId5"/>
    <sheet name="CDPGF_P4_BEL10_R+1" sheetId="14" r:id="rId6"/>
    <sheet name="CDPGF_P5_BEL10_RDC" sheetId="16" r:id="rId7"/>
    <sheet name="CDPGF_P6_BEL13" sheetId="12" r:id="rId8"/>
    <sheet name="CDPGF_P7_BEL12" sheetId="11" r:id="rId9"/>
    <sheet name="RECAP" sheetId="17" r:id="rId10"/>
  </sheets>
  <externalReferences>
    <externalReference r:id="rId11"/>
  </externalReferences>
  <definedNames>
    <definedName name="_3.1.5___EQUIPEMENTS_TERMINAUX" localSheetId="0">#REF!</definedName>
    <definedName name="_3.1.5___EQUIPEMENTS_TERMINAUX">#REF!</definedName>
    <definedName name="_Toc104998647" localSheetId="9">RECAP!#REF!</definedName>
    <definedName name="_Toc136263418" localSheetId="9">RECAP!#REF!</definedName>
    <definedName name="_Toc154553872" localSheetId="9">RECAP!#REF!</definedName>
    <definedName name="_Toc156310770" localSheetId="9">RECAP!#REF!</definedName>
    <definedName name="_Toc189730849" localSheetId="1">'CDPGF_P1.1'!$A$59</definedName>
    <definedName name="_Toc189730849" localSheetId="2">'CDPGF_P1.2'!$A$68</definedName>
    <definedName name="_Toc189730849" localSheetId="3">CDPGF_P2_BEL11_RDC!$A$66</definedName>
    <definedName name="_Toc189730849" localSheetId="4">'CDPGF_P3_BEL11_R+1'!$A$69</definedName>
    <definedName name="_Toc189730849" localSheetId="5">'CDPGF_P4_BEL10_R+1'!$A$71</definedName>
    <definedName name="_Toc189730849" localSheetId="6">CDPGF_P5_BEL10_RDC!$A$64</definedName>
    <definedName name="_Toc189730849" localSheetId="7">CDPGF_P6_BEL13!$A$69</definedName>
    <definedName name="_Toc189730849" localSheetId="8">CDPGF_P7_BEL12!$A$70</definedName>
    <definedName name="_Toc196821762" localSheetId="1">'CDPGF_P1.1'!#REF!</definedName>
    <definedName name="_Toc196821762" localSheetId="2">'CDPGF_P1.2'!#REF!</definedName>
    <definedName name="_Toc196821762" localSheetId="3">CDPGF_P2_BEL11_RDC!#REF!</definedName>
    <definedName name="_Toc196821762" localSheetId="4">'CDPGF_P3_BEL11_R+1'!#REF!</definedName>
    <definedName name="_Toc196821762" localSheetId="5">'CDPGF_P4_BEL10_R+1'!#REF!</definedName>
    <definedName name="_Toc196821762" localSheetId="6">CDPGF_P5_BEL10_RDC!#REF!</definedName>
    <definedName name="_Toc196821762" localSheetId="7">CDPGF_P6_BEL13!#REF!</definedName>
    <definedName name="_Toc196821762" localSheetId="8">CDPGF_P7_BEL12!#REF!</definedName>
    <definedName name="_Toc224303965" localSheetId="3">CDPGF_P2_BEL11_RDC!$A$18</definedName>
    <definedName name="_Toc224303965" localSheetId="4">'CDPGF_P3_BEL11_R+1'!$A$18</definedName>
    <definedName name="_Toc226713765" localSheetId="3">CDPGF_P2_BEL11_RDC!$A$45</definedName>
    <definedName name="_Toc226713765" localSheetId="4">'CDPGF_P3_BEL11_R+1'!$A$47</definedName>
    <definedName name="_Toc226713769" localSheetId="3">CDPGF_P2_BEL11_RDC!$A$65</definedName>
    <definedName name="_Toc226713769" localSheetId="4">'CDPGF_P3_BEL11_R+1'!$A$68</definedName>
    <definedName name="_Toc226713788" localSheetId="3">CDPGF_P2_BEL11_RDC!#REF!</definedName>
    <definedName name="_Toc226713788" localSheetId="4">'CDPGF_P3_BEL11_R+1'!#REF!</definedName>
    <definedName name="_Toc226713843" localSheetId="7">CDPGF_P6_BEL13!$A$68</definedName>
    <definedName name="_Toc226713873" localSheetId="1">'CDPGF_P1.1'!$A$21</definedName>
    <definedName name="_Toc226713874" localSheetId="1">'CDPGF_P1.1'!$A$22</definedName>
    <definedName name="_Toc226713895" localSheetId="1">'CDPGF_P1.1'!$A$58</definedName>
    <definedName name="_Toc482781143">#REF!</definedName>
    <definedName name="Excel_BuiltIn_Print_Area_2" localSheetId="0">#REF!</definedName>
    <definedName name="Excel_BuiltIn_Print_Area_2">#REF!</definedName>
    <definedName name="_xlnm.Print_Titles" localSheetId="1">'CDPGF_P1.1'!$5:$5</definedName>
    <definedName name="_xlnm.Print_Titles" localSheetId="2">'CDPGF_P1.2'!$5:$5</definedName>
    <definedName name="_xlnm.Print_Titles" localSheetId="3">CDPGF_P2_BEL11_RDC!$5:$5</definedName>
    <definedName name="_xlnm.Print_Titles" localSheetId="4">'CDPGF_P3_BEL11_R+1'!$5:$5</definedName>
    <definedName name="_xlnm.Print_Titles" localSheetId="5">'CDPGF_P4_BEL10_R+1'!$5:$5</definedName>
    <definedName name="_xlnm.Print_Titles" localSheetId="6">CDPGF_P5_BEL10_RDC!$5:$5</definedName>
    <definedName name="_xlnm.Print_Titles" localSheetId="7">CDPGF_P6_BEL13!$5:$5</definedName>
    <definedName name="_xlnm.Print_Titles" localSheetId="8">CDPGF_P7_BEL12!$5:$5</definedName>
    <definedName name="_xlnm.Print_Titles" localSheetId="9">RECAP!#REF!</definedName>
    <definedName name="Print_Area" localSheetId="9">RECAP!#REF!</definedName>
    <definedName name="Print_Titles" localSheetId="9">RECAP!#REF!</definedName>
    <definedName name="_xlnm.Print_Area" localSheetId="1">'CDPGF_P1.1'!$A$1:$E$144</definedName>
    <definedName name="_xlnm.Print_Area" localSheetId="2">'CDPGF_P1.2'!$A$1:$E$186</definedName>
    <definedName name="_xlnm.Print_Area" localSheetId="3">CDPGF_P2_BEL11_RDC!$A$1:$E$191</definedName>
    <definedName name="_xlnm.Print_Area" localSheetId="4">'CDPGF_P3_BEL11_R+1'!$A$1:$E$177</definedName>
    <definedName name="_xlnm.Print_Area" localSheetId="5">'CDPGF_P4_BEL10_R+1'!$A$1:$E$189</definedName>
    <definedName name="_xlnm.Print_Area" localSheetId="6">CDPGF_P5_BEL10_RDC!$A$1:$E$171</definedName>
    <definedName name="_xlnm.Print_Area" localSheetId="7">CDPGF_P6_BEL13!$A$1:$E$160</definedName>
    <definedName name="_xlnm.Print_Area" localSheetId="8">CDPGF_P7_BEL12!$A$1:$E$185</definedName>
    <definedName name="_xlnm.Print_Area" localSheetId="0">PDG!$A$1:$D$33</definedName>
    <definedName name="_xlnm.Print_Area" localSheetId="9">RECAP!$A$1:$F$27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7" i="17" l="1"/>
  <c r="A26" i="17"/>
  <c r="A19" i="17"/>
  <c r="A17" i="17"/>
  <c r="A15" i="17"/>
  <c r="A13" i="17"/>
  <c r="A11" i="17"/>
  <c r="A9" i="17"/>
  <c r="A7" i="17"/>
  <c r="A5" i="17"/>
  <c r="A25" i="17"/>
  <c r="A154" i="11" l="1"/>
  <c r="A138" i="12"/>
  <c r="A150" i="16"/>
  <c r="A183" i="14"/>
  <c r="A182" i="14"/>
  <c r="A168" i="14"/>
  <c r="A155" i="10"/>
  <c r="A160" i="15"/>
  <c r="A165" i="9"/>
  <c r="A123" i="13"/>
  <c r="A166" i="15" l="1"/>
  <c r="A167" i="16" l="1"/>
  <c r="A166" i="16"/>
  <c r="A165" i="16"/>
  <c r="A164" i="16"/>
  <c r="A163" i="16"/>
  <c r="A162" i="16"/>
  <c r="A160" i="16"/>
  <c r="A159" i="16"/>
  <c r="A158" i="16"/>
  <c r="A157" i="16"/>
  <c r="A156" i="16"/>
  <c r="A155" i="16"/>
  <c r="A154" i="16"/>
  <c r="A153" i="16"/>
  <c r="A152" i="16"/>
  <c r="A178" i="15"/>
  <c r="A177" i="15"/>
  <c r="A176" i="15"/>
  <c r="A175" i="15"/>
  <c r="A174" i="15"/>
  <c r="A173" i="15"/>
  <c r="A171" i="15"/>
  <c r="A170" i="15"/>
  <c r="A169" i="15"/>
  <c r="A168" i="15"/>
  <c r="A167" i="15"/>
  <c r="A165" i="15"/>
  <c r="A164" i="15"/>
  <c r="A163" i="15"/>
  <c r="A162" i="15"/>
  <c r="A184" i="14"/>
  <c r="A185" i="14"/>
  <c r="A181" i="14"/>
  <c r="A180" i="14"/>
  <c r="A178" i="14"/>
  <c r="A177" i="14"/>
  <c r="A176" i="14"/>
  <c r="A175" i="14"/>
  <c r="A174" i="14"/>
  <c r="A173" i="14"/>
  <c r="A172" i="14"/>
  <c r="A171" i="14"/>
  <c r="A170" i="14"/>
  <c r="A142" i="12" l="1"/>
  <c r="A158" i="11"/>
  <c r="A172" i="10"/>
  <c r="A173" i="10"/>
  <c r="A181" i="9"/>
  <c r="A140" i="13"/>
  <c r="A139" i="13"/>
  <c r="A138" i="13"/>
  <c r="A137" i="13"/>
  <c r="A136" i="13"/>
  <c r="A135" i="13"/>
  <c r="A133" i="13"/>
  <c r="A132" i="13"/>
  <c r="A131" i="13"/>
  <c r="A130" i="13"/>
  <c r="A129" i="13"/>
  <c r="A128" i="13"/>
  <c r="A127" i="13"/>
  <c r="A126" i="13"/>
  <c r="A125" i="13"/>
  <c r="A155" i="12"/>
  <c r="A156" i="12"/>
  <c r="A154" i="12"/>
  <c r="A153" i="12"/>
  <c r="A152" i="12"/>
  <c r="A151" i="12"/>
  <c r="A149" i="12"/>
  <c r="A148" i="12"/>
  <c r="A147" i="12"/>
  <c r="A146" i="12"/>
  <c r="A145" i="12"/>
  <c r="A143" i="12"/>
  <c r="A144" i="12"/>
  <c r="A141" i="12"/>
  <c r="A140" i="12"/>
  <c r="A171" i="11"/>
  <c r="A172" i="11"/>
  <c r="A170" i="11"/>
  <c r="A169" i="11"/>
  <c r="A168" i="11"/>
  <c r="A167" i="11"/>
  <c r="A165" i="11"/>
  <c r="A164" i="11"/>
  <c r="A163" i="11"/>
  <c r="A162" i="11"/>
  <c r="A161" i="11"/>
  <c r="A160" i="11"/>
  <c r="A159" i="11"/>
  <c r="A157" i="11"/>
  <c r="A156" i="11"/>
  <c r="A171" i="10"/>
  <c r="A170" i="10"/>
  <c r="A169" i="10"/>
  <c r="A168" i="10"/>
  <c r="A166" i="10"/>
  <c r="A165" i="10"/>
  <c r="A164" i="10"/>
  <c r="A163" i="10"/>
  <c r="A162" i="10"/>
  <c r="A161" i="10"/>
  <c r="A160" i="10"/>
  <c r="A159" i="10"/>
  <c r="A158" i="10"/>
  <c r="A157" i="10"/>
  <c r="A182" i="9"/>
  <c r="A180" i="9"/>
  <c r="A179" i="9"/>
  <c r="A178" i="9"/>
  <c r="A177" i="9"/>
  <c r="A175" i="9"/>
  <c r="A174" i="9"/>
  <c r="A173" i="9"/>
  <c r="A172" i="9"/>
  <c r="A171" i="9"/>
  <c r="A170" i="9"/>
  <c r="A169" i="9"/>
  <c r="A168" i="9"/>
  <c r="A167" i="9"/>
  <c r="F62" i="7"/>
  <c r="C49" i="7"/>
  <c r="F54" i="7" s="1"/>
</calcChain>
</file>

<file path=xl/sharedStrings.xml><?xml version="1.0" encoding="utf-8"?>
<sst xmlns="http://schemas.openxmlformats.org/spreadsheetml/2006/main" count="1576" uniqueCount="376">
  <si>
    <t>u</t>
  </si>
  <si>
    <t>ens</t>
  </si>
  <si>
    <t>PM</t>
  </si>
  <si>
    <t>Maître d’ouvrage :</t>
  </si>
  <si>
    <t>Architectes :</t>
  </si>
  <si>
    <r>
      <rPr>
        <sz val="8"/>
        <color indexed="8"/>
        <rFont val="Century Gothic"/>
        <family val="2"/>
      </rPr>
      <t xml:space="preserve">Document émis par : </t>
    </r>
    <r>
      <rPr>
        <b/>
        <sz val="8"/>
        <color indexed="8"/>
        <rFont val="Century Gothic"/>
        <family val="2"/>
      </rPr>
      <t>TECHNISPHÈRE</t>
    </r>
  </si>
  <si>
    <t>Place Paul Riché 31200 Toulouse Tél : 05.34.42.20.20</t>
  </si>
  <si>
    <t xml:space="preserve">Nom de l'entreprise : 
</t>
  </si>
  <si>
    <t>Ouvrage</t>
  </si>
  <si>
    <t>U</t>
  </si>
  <si>
    <t>Qtés</t>
  </si>
  <si>
    <t>PU €</t>
  </si>
  <si>
    <t>PT €</t>
  </si>
  <si>
    <t>3 - DESCRIPTION DES PRESTATIONS DE COURANTS FORTS</t>
  </si>
  <si>
    <t>3.1 - TRAVAUX PREPARATOIRES</t>
  </si>
  <si>
    <t>Installation de chantier conforme au CCTP</t>
  </si>
  <si>
    <t>Moyen de levage, échafaudage</t>
  </si>
  <si>
    <t>Percements, carottages, saignées, rebouchages, protections mécaniques , reconstitution du degré CF, sujétions, divers ….</t>
  </si>
  <si>
    <t>Etudes, études de de synthèse, DOE etc.</t>
  </si>
  <si>
    <t>Sous Total poste 3.1</t>
  </si>
  <si>
    <t>ml</t>
  </si>
  <si>
    <t>Sous-Total poste 3.2</t>
  </si>
  <si>
    <t>3.3 - RESEAU DE TERRE</t>
  </si>
  <si>
    <t xml:space="preserve">Prise de terre générale </t>
  </si>
  <si>
    <t>Sorties sur plage de raccordement</t>
  </si>
  <si>
    <t>Barrette de terre , y compris rapport de mesure</t>
  </si>
  <si>
    <t xml:space="preserve">Liaisons équipotentielles des équipements </t>
  </si>
  <si>
    <t>Sous Total poste 3.3</t>
  </si>
  <si>
    <t>3.4 -  ARMOIRES ELECTRIQUES</t>
  </si>
  <si>
    <t>Tableau général TGBT suivant CCTP</t>
  </si>
  <si>
    <t>Dispositif de coupure d'urgence  y compris câblage, essais et test</t>
  </si>
  <si>
    <t>Sous Total poste 3.4</t>
  </si>
  <si>
    <t>3.5.   DISTRIBUTION ELECTRIQUE</t>
  </si>
  <si>
    <t>Canalisations</t>
  </si>
  <si>
    <t>Chemin de câble secondaires</t>
  </si>
  <si>
    <t xml:space="preserve">Fourreaux courants </t>
  </si>
  <si>
    <t>Gaine ICTa , ICT,…</t>
  </si>
  <si>
    <t>Tube MRB</t>
  </si>
  <si>
    <t>Tube IRL</t>
  </si>
  <si>
    <t>Plinthe 3 compartiments</t>
  </si>
  <si>
    <t>incorporation</t>
  </si>
  <si>
    <t xml:space="preserve">ens </t>
  </si>
  <si>
    <t>Câble  2 x 1,5</t>
  </si>
  <si>
    <t>Câble 3 G 1,5</t>
  </si>
  <si>
    <t>Câble 3 G 2,5</t>
  </si>
  <si>
    <t>Câble 5 G 1,5</t>
  </si>
  <si>
    <t>* Multipaire Nx1,5mm²</t>
  </si>
  <si>
    <t>Autre section</t>
  </si>
  <si>
    <t>divers</t>
  </si>
  <si>
    <t>Sous total poste 3.5</t>
  </si>
  <si>
    <t>3.6.   EQUIPEMENTS DES LOCAUX</t>
  </si>
  <si>
    <t>Appareillages</t>
  </si>
  <si>
    <t>* Inter SA / VV lumineux</t>
  </si>
  <si>
    <t>* Inter SA / VV étanche /lumineux</t>
  </si>
  <si>
    <t>* Bouton poussoir à gradation</t>
  </si>
  <si>
    <t>* Détecteurs de présence et de luminosité sécurité positive</t>
  </si>
  <si>
    <t xml:space="preserve">* PC 2 P+T  10/16 A  </t>
  </si>
  <si>
    <t>* PC 2 P+T  10/16 A étanche encastré</t>
  </si>
  <si>
    <t>PT2 : 4 PC 2P+T normale + 4 PC 2P+T ondulées de couleur rouge+ 3 RJ45.</t>
  </si>
  <si>
    <t>* Boîte de raccordement</t>
  </si>
  <si>
    <t>* Accessoires de pose et divers</t>
  </si>
  <si>
    <t>ECLAIRAGE</t>
  </si>
  <si>
    <t>* Pose et raccordement des appareils d'éclairage suivants :</t>
  </si>
  <si>
    <t xml:space="preserve">  - appareil type 1</t>
  </si>
  <si>
    <t xml:space="preserve">  - appareil type 2</t>
  </si>
  <si>
    <t xml:space="preserve">  - appareil type 3</t>
  </si>
  <si>
    <t xml:space="preserve">  - appareil type 4</t>
  </si>
  <si>
    <t xml:space="preserve">  - appareil type 5</t>
  </si>
  <si>
    <t>Sous total poste 3.6</t>
  </si>
  <si>
    <t xml:space="preserve">3.7 - ECLAIRAGE DE SECURITE </t>
  </si>
  <si>
    <t>BAES 45 Lumens LED  y compris support en drapeau</t>
  </si>
  <si>
    <t>BAES 45 Lumens LED IP65 y compris support</t>
  </si>
  <si>
    <t>BAES d'ambiance LED  y compris support</t>
  </si>
  <si>
    <t>BAPI (y/c prise de courant de recharge)</t>
  </si>
  <si>
    <t>Câblage, essais et mise en service et divers</t>
  </si>
  <si>
    <t>télécommande</t>
  </si>
  <si>
    <t>Sous total poste 3.7</t>
  </si>
  <si>
    <t>3.8 - ALIMENTATIONS ELECTRIQUES DIVERSES</t>
  </si>
  <si>
    <t>*Issues du TGBT</t>
  </si>
  <si>
    <t>Sous total poste 3.8</t>
  </si>
  <si>
    <t>TOTAL POSTE CFO</t>
  </si>
  <si>
    <t xml:space="preserve"> DESCRIPTION DES PRESTATIONS DE COURANTS FAIBLES</t>
  </si>
  <si>
    <t>3,9 - ALARME INCENDIE</t>
  </si>
  <si>
    <t xml:space="preserve">Déclencheurs manuels </t>
  </si>
  <si>
    <t>Flash</t>
  </si>
  <si>
    <t>AES</t>
  </si>
  <si>
    <t>Câblage</t>
  </si>
  <si>
    <t>Formation des utilisateurs</t>
  </si>
  <si>
    <t>Programmation, essais et mise en service dossier SSI</t>
  </si>
  <si>
    <t>Sous Total poste 3,9</t>
  </si>
  <si>
    <t>3,10 - PRECABLAGE TELEPHONE - INFORMATIQUE</t>
  </si>
  <si>
    <t xml:space="preserve">Répartiteur général </t>
  </si>
  <si>
    <t xml:space="preserve">Distribution terminale </t>
  </si>
  <si>
    <t>Prises RJ45 cat 6A (y/c recettage)</t>
  </si>
  <si>
    <t>Prises RJ45 cat 6A (y/c recettage)Poste de travail</t>
  </si>
  <si>
    <t>Câblage cat 6a S/FTP</t>
  </si>
  <si>
    <t>Liaison optique 24 FO</t>
  </si>
  <si>
    <t>Liaison optique 6 FO</t>
  </si>
  <si>
    <t xml:space="preserve">ml </t>
  </si>
  <si>
    <t>Modification RG</t>
  </si>
  <si>
    <t xml:space="preserve">Recette, identification et repérage des liaisons </t>
  </si>
  <si>
    <t>Sous Total poste 3,10</t>
  </si>
  <si>
    <t>3,11 -  SYSTÈME ANTI-INTRUSION</t>
  </si>
  <si>
    <t>Programmation</t>
  </si>
  <si>
    <t>Sous Total poste 3,11</t>
  </si>
  <si>
    <t>3,12-  VIDEO SURVEILLANCE</t>
  </si>
  <si>
    <t>Sous Total poste 3,12</t>
  </si>
  <si>
    <t xml:space="preserve">3,15 -  CONTROLE D’ACCES </t>
  </si>
  <si>
    <t>divers accessoires</t>
  </si>
  <si>
    <t>Sous Total poste 4.6</t>
  </si>
  <si>
    <t>TOTAL HT.</t>
  </si>
  <si>
    <t>TVA 20.00 %</t>
  </si>
  <si>
    <t>TOTAL T.T.C</t>
  </si>
  <si>
    <t xml:space="preserve">RECAPITULATIF </t>
  </si>
  <si>
    <t>DESCRIPTION DES PRESTATIONS DE COURANTS FORTS</t>
  </si>
  <si>
    <t xml:space="preserve">Relevés exhaustifs des installations existantes </t>
  </si>
  <si>
    <t>Constat et rapport des installations existantes</t>
  </si>
  <si>
    <t>Travaux en horaire décalés le week-end</t>
  </si>
  <si>
    <t>Dépose des équipements et évacuations</t>
  </si>
  <si>
    <t>Dévoiements, remaniement des réseaux CFO et cfa</t>
  </si>
  <si>
    <t>Maintien en services des installations incendie CFO et cfa</t>
  </si>
  <si>
    <t>Repérage par affiches, étiquettes facilement identifiables de tous les câbles sous tensions, et les câbles devant rester opérationnel, ou conserver suivant les phasages et zoning sur tous les parcours et caissons.</t>
  </si>
  <si>
    <t>Déplacement des équipements, et remise en fonctionnement y compris reprises des câblage et essais; mise à jours des plans</t>
  </si>
  <si>
    <t>4.4 - RESEAU DE TERRE</t>
  </si>
  <si>
    <t>Mesure de prise de terre</t>
  </si>
  <si>
    <t>Liaisons équipotentielles</t>
  </si>
  <si>
    <t>Sous Total poste 4.4</t>
  </si>
  <si>
    <t>Autres cheminements :</t>
  </si>
  <si>
    <t xml:space="preserve">APPAREILLAGES </t>
  </si>
  <si>
    <t>* Bouton poussoir avec voyant etat</t>
  </si>
  <si>
    <t>* Détecteurs de présence et de luminosité étanche LT</t>
  </si>
  <si>
    <t>PR1: 2 PC 2P+T normale + 1 RJ45</t>
  </si>
  <si>
    <t>Sous total poste 4.7</t>
  </si>
  <si>
    <t>Sous total poste 4.8</t>
  </si>
  <si>
    <t>cumulus</t>
  </si>
  <si>
    <t>divers alimentation</t>
  </si>
  <si>
    <t>Sous total poste 4.9</t>
  </si>
  <si>
    <t xml:space="preserve"> Prises RJ45 cat 6A (y/c recettage)Poste de travail</t>
  </si>
  <si>
    <t>Câblage cat 6A S/FTP</t>
  </si>
  <si>
    <t>Sous Total poste 4.11</t>
  </si>
  <si>
    <t xml:space="preserve">4.14 -  CONTROLE D’ACCES </t>
  </si>
  <si>
    <t>sans objet</t>
  </si>
  <si>
    <t>TOTAL POSTE CFA</t>
  </si>
  <si>
    <t>RECAPITULATIF</t>
  </si>
  <si>
    <t>Déplacement des équipements</t>
  </si>
  <si>
    <t>Sous Total poste 5.4</t>
  </si>
  <si>
    <t xml:space="preserve">* Chemin de câble CFO </t>
  </si>
  <si>
    <t xml:space="preserve">* Chemin de câble CFA </t>
  </si>
  <si>
    <t>Sous total poste 5.7</t>
  </si>
  <si>
    <t>Sous total poste 5.8</t>
  </si>
  <si>
    <t>Sous Total poste 5.11</t>
  </si>
  <si>
    <t>Sous Total poste 5.12</t>
  </si>
  <si>
    <t>Sous Total poste 6.4</t>
  </si>
  <si>
    <t>Sous total poste 6.5</t>
  </si>
  <si>
    <t>APPAREILLAGES</t>
  </si>
  <si>
    <t>Sous total poste 6.8</t>
  </si>
  <si>
    <t>TOTAL POSTE 3</t>
  </si>
  <si>
    <t>Sous total poste 6.9</t>
  </si>
  <si>
    <t>SANS OBJET</t>
  </si>
  <si>
    <t>Sous total poste 6.10</t>
  </si>
  <si>
    <t>Repérage des installations existantes – Déposes – Maintien en service</t>
  </si>
  <si>
    <t xml:space="preserve"> Adaptation des installations existantes</t>
  </si>
  <si>
    <t>Prestations particulières</t>
  </si>
  <si>
    <t>7.4 - RESEAU DE TERRE</t>
  </si>
  <si>
    <t>Sous Total poste 7.4</t>
  </si>
  <si>
    <t>Sous total poste 7.7</t>
  </si>
  <si>
    <t>Sous total poste 7.8</t>
  </si>
  <si>
    <t>Sous total poste 7.10</t>
  </si>
  <si>
    <t>7.11 - PRECABLAGE TELEPHONE - INFORMATIQUE</t>
  </si>
  <si>
    <t>Sous Total poste 7.11</t>
  </si>
  <si>
    <t>7.12 -  SYSTÈME ANTI-INTRUSION</t>
  </si>
  <si>
    <t xml:space="preserve">7.14 -  CONTROLE D’ACCES </t>
  </si>
  <si>
    <t>*Issues des TD</t>
  </si>
  <si>
    <t>VR</t>
  </si>
  <si>
    <t>Centrale type 1 modification</t>
  </si>
  <si>
    <t>lecteur de badge</t>
  </si>
  <si>
    <t xml:space="preserve">BP </t>
  </si>
  <si>
    <t>BGV</t>
  </si>
  <si>
    <t>Cablage</t>
  </si>
  <si>
    <t>3.2  TRAVAUX DE DEPOSES /REPOSE /NEUTRALISATION DES RESEAUX</t>
  </si>
  <si>
    <t>sans  objet</t>
  </si>
  <si>
    <t>volet roulant</t>
  </si>
  <si>
    <t>Divers  alimentations</t>
  </si>
  <si>
    <t>Mesure de la terre existante, y compris rapport et amelioration</t>
  </si>
  <si>
    <t>*Issues de l'AD</t>
  </si>
  <si>
    <t>PT1 : 3 PC 2P+T normale + 2 RJ45</t>
  </si>
  <si>
    <t>BEL10 AD0,1</t>
  </si>
  <si>
    <t>Alimentation BEL10 AD0,1</t>
  </si>
  <si>
    <t>BEL10 AD1,1</t>
  </si>
  <si>
    <t>Alimentation BEL10 AD1,1</t>
  </si>
  <si>
    <t>* PC 2 P+T  10/16 A ondulé rouge</t>
  </si>
  <si>
    <t>* Détecteurs de présence et de luminosité bureau</t>
  </si>
  <si>
    <t>* Détecteurs de présence et de luminosité escalier positif</t>
  </si>
  <si>
    <t>Coffret ondulé</t>
  </si>
  <si>
    <t>*issue du TGBT</t>
  </si>
  <si>
    <t xml:space="preserve">BEL 10 </t>
  </si>
  <si>
    <t>équipements cvc</t>
  </si>
  <si>
    <t>Detecteurs</t>
  </si>
  <si>
    <t xml:space="preserve">Sirène </t>
  </si>
  <si>
    <t>Devoiement</t>
  </si>
  <si>
    <t>Prises RJ45 cat 6A (y/c recettage)+ boitier etanche wifi</t>
  </si>
  <si>
    <t>PAB1 : 3 PC 2P+T normale +2 RJ45</t>
  </si>
  <si>
    <t>CTA double flux</t>
  </si>
  <si>
    <t>réalimentation des équipements</t>
  </si>
  <si>
    <t>Modification SR</t>
  </si>
  <si>
    <t xml:space="preserve">cable HDMI </t>
  </si>
  <si>
    <t>Adaptation de l'armoire</t>
  </si>
  <si>
    <t>Indicateurs d'action</t>
  </si>
  <si>
    <t>Lot CVC</t>
  </si>
  <si>
    <t>Sans Objet</t>
  </si>
  <si>
    <t>boite de derivation</t>
  </si>
  <si>
    <t>en</t>
  </si>
  <si>
    <t>Remplacement de l'armoire électrique du bâtiment BEL11</t>
  </si>
  <si>
    <t>Dévoiements, remaniement des réseaux CFO et CFA</t>
  </si>
  <si>
    <t>Maintien en services des installations incendie CFO et CFA</t>
  </si>
  <si>
    <t>* Bouton poussoir avec voyant état</t>
  </si>
  <si>
    <t>Détecteurs</t>
  </si>
  <si>
    <t>Création SR</t>
  </si>
  <si>
    <t>Prises RJ45 cat 6A (y/c recettage) étanches</t>
  </si>
  <si>
    <t>Divers accessoires</t>
  </si>
  <si>
    <t>Sans objet</t>
  </si>
  <si>
    <t>Accessoires de pose et divers</t>
  </si>
  <si>
    <t>Lecteur de badge</t>
  </si>
  <si>
    <t>Cassette cvc</t>
  </si>
  <si>
    <t>Modification et extension de l'armoire AD BEL11</t>
  </si>
  <si>
    <t>Modification TGBT bel 12 et extension</t>
  </si>
  <si>
    <t>Dépose des équipements et reprise des boucles</t>
  </si>
  <si>
    <t>Dépose et repose de detecteur</t>
  </si>
  <si>
    <t>Dépose et repose des detecteurs</t>
  </si>
  <si>
    <t>Modifications centrale</t>
  </si>
  <si>
    <t>Dépose et repose des sirenes</t>
  </si>
  <si>
    <t>dépose et repose de detecteur</t>
  </si>
  <si>
    <t>dépose et repose de sirene</t>
  </si>
  <si>
    <t>Dépose et repose de detecteur ; IA et sirene</t>
  </si>
  <si>
    <t>sirene</t>
  </si>
  <si>
    <t>Alimentation coffret ondulé</t>
  </si>
  <si>
    <t>3,12 - PRECABLAGE TELEPHONE - INFORMATIQUE</t>
  </si>
  <si>
    <t>3.2 - TRAVAUX PREPARATOIRES</t>
  </si>
  <si>
    <t>3.3  TRAVAUX DE DEPOSES /REPOSE /NEUTRALISATION DES RESEAUX</t>
  </si>
  <si>
    <t>3.4- RESEAU DE TERRE</t>
  </si>
  <si>
    <t>3.6 -  ARMOIRES ELECTRIQUES</t>
  </si>
  <si>
    <t>3.7.   DISTRIBUTION ELECTRIQUE</t>
  </si>
  <si>
    <t>3.8.   EQUIPEMENTS DES LOCAUX</t>
  </si>
  <si>
    <t xml:space="preserve">3.9 - ECLAIRAGE DE SECURITE </t>
  </si>
  <si>
    <t>Sous total poste 3.9</t>
  </si>
  <si>
    <t>3.10 ALIMENTATIONS ELECTRIQUES DIVERSES</t>
  </si>
  <si>
    <t>Sous total poste 3,10</t>
  </si>
  <si>
    <t>3,11 - ALARME INCENDIE</t>
  </si>
  <si>
    <t>7.1 - PERIMETRE TRAVAUX</t>
  </si>
  <si>
    <t>7.2 - TRAVAUX PREPARATOIRES</t>
  </si>
  <si>
    <t>Sous Total poste 7.2</t>
  </si>
  <si>
    <t>7.3 TRAVAUX DE DEPOSES /REPOSE /NEUTRALISATION DES RESEAUX</t>
  </si>
  <si>
    <t>Sous-Total poste 7.3</t>
  </si>
  <si>
    <t>7.5 - ALIMENTATION EN ENERGIE DE L’ETABLISSEMENT</t>
  </si>
  <si>
    <t>7.7 DISTRIBUTION ELECTRIQUE</t>
  </si>
  <si>
    <t>7.6   TABLEAUX ET ARMOIRES ELECTRIQUES</t>
  </si>
  <si>
    <t>Sous Total poste 7.6</t>
  </si>
  <si>
    <t>7.8  EQUIPEMENTS DES LOCAUX</t>
  </si>
  <si>
    <t xml:space="preserve">7.9 - ECLAIRAGE DE SECURITE </t>
  </si>
  <si>
    <t>7.10 - ALIMENTATIONS ELECTRIQUES DIVERSES</t>
  </si>
  <si>
    <t>DESCRIPTION DES PRESTATIONS DE COURANTS FAIBLES</t>
  </si>
  <si>
    <t>7.11 - ALARME INCENDIE</t>
  </si>
  <si>
    <t>Sous total poste 7.11</t>
  </si>
  <si>
    <t>7.13 -  VIDEO SURVEILLANCE</t>
  </si>
  <si>
    <t>Sous Total poste 3.2</t>
  </si>
  <si>
    <t>Sous-Total poste 3.3</t>
  </si>
  <si>
    <t>3.4 - RESEAU DE TERRE</t>
  </si>
  <si>
    <t>3.8 - EQUIPEMENTS DES LOCAUX</t>
  </si>
  <si>
    <t>3.7 - DISTRIBUTION ELECTRIQUE</t>
  </si>
  <si>
    <t>Sous Total poste 3.6</t>
  </si>
  <si>
    <t>3.5 - ALIMENTATION EN ENERGIE DU BATIMENT</t>
  </si>
  <si>
    <t>3.10 - ALIMENTATIONS ELECTRIQUES DIVERSES</t>
  </si>
  <si>
    <t>Sous total poste 3.10</t>
  </si>
  <si>
    <t>3.11 - ALARME INCENDIE</t>
  </si>
  <si>
    <t>Sous Total poste 3.11</t>
  </si>
  <si>
    <t>3.12 - PRECABLAGE TELEPHONE - INFORMATIQUE</t>
  </si>
  <si>
    <t>Sous Total poste 3.12</t>
  </si>
  <si>
    <t>3.13 -  SYSTÈME ANTI-INTRUSION</t>
  </si>
  <si>
    <t xml:space="preserve">3.14 -  CONTROLE D’ACCES </t>
  </si>
  <si>
    <t>Sous Total poste 3.14</t>
  </si>
  <si>
    <t>3.15 -  VIDEO SURVEILLANCE</t>
  </si>
  <si>
    <t>Sous Total poste 3.15</t>
  </si>
  <si>
    <t>4.2 - TRAVAUX PREPARATOIRES</t>
  </si>
  <si>
    <t>Sous Total poste 4.2</t>
  </si>
  <si>
    <t>4.3  TRAVAUX DE DEPOSES /REPOSE /NEUTRALISATION DES RESEAUX</t>
  </si>
  <si>
    <t>Sous-Total poste 4.3</t>
  </si>
  <si>
    <t>4.5 - ALIMENTATION EN ENERGIE DE L’ETABLISSEMENT</t>
  </si>
  <si>
    <t>Sous-Total poste 4.5</t>
  </si>
  <si>
    <t>4.6 - ARMOIRES ELECTRIQUES</t>
  </si>
  <si>
    <t>4.7   DISTRIBUTION ELECTRIQUE</t>
  </si>
  <si>
    <t>4.8  EQUIPEMENTS DES LOCAUX</t>
  </si>
  <si>
    <t xml:space="preserve">4.9 - ECLAIRAGE DE SECURITE </t>
  </si>
  <si>
    <t>4.10 - ALIMENTATIONS ELECTRIQUES DIVERSES</t>
  </si>
  <si>
    <t>Sous total poste 4.10</t>
  </si>
  <si>
    <t>4.11 - ALARME INCENDIE</t>
  </si>
  <si>
    <t>4.12 - PRECABLAGE TELEPHONE - INFORMATIQUE</t>
  </si>
  <si>
    <t>Sous Total poste 4.12</t>
  </si>
  <si>
    <t>4.13 -  SYSTÈME ANTI-INTRUSION</t>
  </si>
  <si>
    <t>4.15 -  VIDEO SURVEILLANCE</t>
  </si>
  <si>
    <t>4.7 - DISTRIBUTION ELECTRIQUE</t>
  </si>
  <si>
    <t>4.8 - EQUIPEMENTS DES LOCAUX</t>
  </si>
  <si>
    <t>4.15 - VIDEO SURVEILLANCE</t>
  </si>
  <si>
    <t>3.15  - VIDEO SURVEILLANCE</t>
  </si>
  <si>
    <t>6.2 - TRAVAUX PREPARATOIRES</t>
  </si>
  <si>
    <t>Sous Total poste 6.2</t>
  </si>
  <si>
    <t>Sous-Total poste 6.3</t>
  </si>
  <si>
    <t>6.5 - ALIMENTATION EN ENERGIE DE L’ETABLISSEMENT</t>
  </si>
  <si>
    <t>Sous-Total poste 6.5</t>
  </si>
  <si>
    <t>6.4  - RESEAU DE TERRE</t>
  </si>
  <si>
    <t>Sous Total poste 6.6</t>
  </si>
  <si>
    <t>6.6  -  ARMOIRES ELECTRIQUES</t>
  </si>
  <si>
    <t>6.7 - MISE EN ŒUVRE DES CANALISATIONS</t>
  </si>
  <si>
    <t>6.8 - EQUIPEMENTS DES LOCAUX</t>
  </si>
  <si>
    <t xml:space="preserve">6.9 - ECLAIRAGE DE SECURITE </t>
  </si>
  <si>
    <t>6.10 - ALIMENTATIONS ELECTRIQUES DIVERSES</t>
  </si>
  <si>
    <t>6.13 -  SYSTÈME ANTI-INTRUSION</t>
  </si>
  <si>
    <t>6.12 - PRECABLAGE TELEPHONE - INFORMATIQUE</t>
  </si>
  <si>
    <t>6.11 - ALARME INCENDIE</t>
  </si>
  <si>
    <t>Sous total poste 6.11</t>
  </si>
  <si>
    <t xml:space="preserve">6.14 -  CONTROLE D’ACCES </t>
  </si>
  <si>
    <t>6.15 -  VIDEO SURVEILLANCE</t>
  </si>
  <si>
    <t>6.3  -  TRAVAUX DE DEPOSES /REPOSE /NEUTRALISATION DES RESEAUX</t>
  </si>
  <si>
    <t>5.2 - TRAVAUX PREPARATOIRES</t>
  </si>
  <si>
    <t>Sous Total poste 5.2</t>
  </si>
  <si>
    <t>5.3  TRAVAUX DE DEPOSES /REPOSE /NEUTRALISATION DES RESEAUX</t>
  </si>
  <si>
    <t>Sous-Total poste 5.3</t>
  </si>
  <si>
    <t>5.5 - ALIMENTATION EN ENERGIE DE L’ETABLISSEMENT</t>
  </si>
  <si>
    <t>Sous-Total poste 5.5</t>
  </si>
  <si>
    <t>5.4 - RESEAU DE TERRE</t>
  </si>
  <si>
    <t>Sous Total poste 5.6</t>
  </si>
  <si>
    <t>5.7 - DISTRIBUTION ELECTRIQUE</t>
  </si>
  <si>
    <t>5.6 - ARMOIRES ELECTRIQUES</t>
  </si>
  <si>
    <t>5.8 -  EQUIPEMENTS DES LOCAUX</t>
  </si>
  <si>
    <t xml:space="preserve">5.9 - ECLAIRAGE DE SECURITE </t>
  </si>
  <si>
    <t>Sous total poste 5.9</t>
  </si>
  <si>
    <t>5.10 - ALIMENTATIONS ELECTRIQUES DIVERSES</t>
  </si>
  <si>
    <t>Sous total poste 5.10</t>
  </si>
  <si>
    <t>5.11 - ALARME INCENDIE</t>
  </si>
  <si>
    <t>5.12 - PRECABLAGE TELEPHONE - INFORMATIQUE</t>
  </si>
  <si>
    <t>5.13-  SYSTÈME ANTI-INTRUSION</t>
  </si>
  <si>
    <t xml:space="preserve">5.14 - CONTROLE D’ACCES </t>
  </si>
  <si>
    <t>AMENAGEMENTS OPTI-BUREAUX SERVICES DR14
CNRS Délégation Occitanie ouest
16 av. Edouard Belin – 31400 TOULOUSE</t>
  </si>
  <si>
    <t>CNRS – Délégation Occitanie Ouest</t>
  </si>
  <si>
    <t>16 av. Edouard Belin</t>
  </si>
  <si>
    <t>31400 TOULOUSE</t>
  </si>
  <si>
    <t>AWAW</t>
  </si>
  <si>
    <t>36 allée de Barcelone</t>
  </si>
  <si>
    <t>31000 TOULOUSE</t>
  </si>
  <si>
    <t>Phase DCE</t>
  </si>
  <si>
    <t>CDPGF</t>
  </si>
  <si>
    <t>SANS OBET</t>
  </si>
  <si>
    <t>5.15 -  VIDEO SURVEILLANCE</t>
  </si>
  <si>
    <t>LOT 07 ELECTRICITE COURANTS FORTS/COURANTS FAIBLES</t>
  </si>
  <si>
    <t>Indice 1</t>
  </si>
  <si>
    <r>
      <t xml:space="preserve">ingenierie@technisphere.fr/ </t>
    </r>
    <r>
      <rPr>
        <b/>
        <u/>
        <sz val="9"/>
        <color rgb="FF0070C0"/>
        <rFont val="Calibri"/>
        <family val="2"/>
      </rPr>
      <t>www.technisphere.fr</t>
    </r>
  </si>
  <si>
    <t>8 - TRANCHE OPTIONNELLE (TO)</t>
  </si>
  <si>
    <t>TF - PHASE 1 - BATIMENT BEL 15</t>
  </si>
  <si>
    <t>TF - PHASE 1 - BATIMENT BEL 10</t>
  </si>
  <si>
    <t>TF - PHASE 2 - TRAVAUX BEL 11 RDC</t>
  </si>
  <si>
    <t>TO1 - PHASE 3 - TRAVAUX BEL 11 R+1</t>
  </si>
  <si>
    <t>TO2 - PHASE 4 - TRAVAUX BEL 10 R+1 + OUEST RDC</t>
  </si>
  <si>
    <t>TO3 - PHASE 5 - TRAVAUX BEL 10 ZONE INFO RDC</t>
  </si>
  <si>
    <t>TO4 - PHASE 6 - TRAVAUX BEL 13</t>
  </si>
  <si>
    <t>TO5 - PHASE 7 - TRAVAUX BEL 12</t>
  </si>
  <si>
    <t>TOTAL H.T</t>
  </si>
  <si>
    <t>TVA 20 %</t>
  </si>
  <si>
    <t>TOTAL TTC</t>
  </si>
  <si>
    <t>8.1 TO08 - BEL 11 - REMPLACEMENT ARMOIRE CFO</t>
  </si>
  <si>
    <t>TOTAL HT. TO08</t>
  </si>
  <si>
    <t>TOTAL T.T.C TO08</t>
  </si>
  <si>
    <t>TOTAL HT. TO09</t>
  </si>
  <si>
    <t>TOTAL T.T.C TO09</t>
  </si>
  <si>
    <t>8.2 TO09 - REMPLACEMENT DETECTEUR INCENDIE</t>
  </si>
  <si>
    <t>Dispositif de coupure d'urgence ondulée  y compris câblage, essais et test</t>
  </si>
  <si>
    <t>Armoire ondule</t>
  </si>
  <si>
    <t>Equipements cvc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</si>
</sst>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 &quot;€&quot;"/>
    <numFmt numFmtId="166" formatCode="_-* #,##0.00\ [$€-40C]_-;\-* #,##0.00\ [$€-40C]_-;_-* &quot;-&quot;??\ [$€-40C]_-;_-@_-"/>
  </numFmts>
  <fonts count="41" x14ac:knownFonts="1">
    <font>
      <sz val="11"/>
      <color theme="1"/>
      <name val="Calibri"/>
      <family val="2"/>
      <scheme val="minor"/>
    </font>
    <font>
      <sz val="11"/>
      <color theme="1"/>
      <name val="Calibri"/>
      <family val="2"/>
      <scheme val="minor"/>
    </font>
    <font>
      <u/>
      <sz val="11"/>
      <color theme="10"/>
      <name val="Calibri"/>
      <family val="2"/>
      <scheme val="minor"/>
    </font>
    <font>
      <sz val="10"/>
      <name val="MS Sans Serif"/>
    </font>
    <font>
      <sz val="9"/>
      <color theme="1"/>
      <name val="Century Gothic"/>
      <family val="2"/>
    </font>
    <font>
      <sz val="11"/>
      <color theme="1"/>
      <name val="Century Gothic"/>
      <family val="2"/>
    </font>
    <font>
      <b/>
      <sz val="14"/>
      <color theme="1"/>
      <name val="Century Gothic"/>
      <family val="2"/>
    </font>
    <font>
      <sz val="14"/>
      <color theme="1"/>
      <name val="Century Gothic"/>
      <family val="2"/>
    </font>
    <font>
      <sz val="18"/>
      <color theme="1"/>
      <name val="Century Gothic"/>
      <family val="2"/>
    </font>
    <font>
      <sz val="12"/>
      <color theme="1"/>
      <name val="Century Gothic"/>
      <family val="2"/>
    </font>
    <font>
      <b/>
      <sz val="20"/>
      <color theme="1"/>
      <name val="Century Gothic"/>
      <family val="2"/>
    </font>
    <font>
      <b/>
      <sz val="14"/>
      <color rgb="FFFFFFFF"/>
      <name val="Century Gothic"/>
      <family val="2"/>
    </font>
    <font>
      <b/>
      <sz val="9"/>
      <color theme="1"/>
      <name val="Century Gothic"/>
      <family val="2"/>
    </font>
    <font>
      <sz val="8"/>
      <color theme="1"/>
      <name val="Century Gothic"/>
      <family val="2"/>
    </font>
    <font>
      <u/>
      <sz val="9"/>
      <color theme="10"/>
      <name val="Century Gothic"/>
      <family val="2"/>
    </font>
    <font>
      <b/>
      <sz val="8"/>
      <color theme="1"/>
      <name val="Century Gothic"/>
      <family val="2"/>
    </font>
    <font>
      <sz val="8"/>
      <color indexed="8"/>
      <name val="Century Gothic"/>
      <family val="2"/>
    </font>
    <font>
      <b/>
      <sz val="8"/>
      <color indexed="8"/>
      <name val="Century Gothic"/>
      <family val="2"/>
    </font>
    <font>
      <sz val="10"/>
      <color theme="1"/>
      <name val="Century Gothic"/>
      <family val="2"/>
    </font>
    <font>
      <b/>
      <sz val="11"/>
      <color theme="1"/>
      <name val="Century Gothic"/>
      <family val="2"/>
    </font>
    <font>
      <b/>
      <sz val="9"/>
      <name val="Century Gothic"/>
      <family val="2"/>
    </font>
    <font>
      <sz val="9"/>
      <name val="Century Gothic"/>
      <family val="2"/>
    </font>
    <font>
      <sz val="9"/>
      <color rgb="FFFF0000"/>
      <name val="Century Gothic"/>
      <family val="2"/>
    </font>
    <font>
      <sz val="9"/>
      <color theme="1"/>
      <name val="Arial"/>
      <family val="2"/>
    </font>
    <font>
      <sz val="10"/>
      <name val="Comic Sans MS"/>
      <family val="4"/>
    </font>
    <font>
      <u/>
      <sz val="9"/>
      <color theme="1"/>
      <name val="Century Gothic"/>
      <family val="2"/>
    </font>
    <font>
      <b/>
      <sz val="9"/>
      <color rgb="FFFF0000"/>
      <name val="Century Gothic"/>
      <family val="2"/>
    </font>
    <font>
      <sz val="10"/>
      <name val="Century Gothic"/>
      <family val="2"/>
    </font>
    <font>
      <b/>
      <sz val="10"/>
      <color rgb="FF000000"/>
      <name val="Century Gothic"/>
      <family val="2"/>
    </font>
    <font>
      <sz val="10"/>
      <name val="Arial"/>
      <family val="2"/>
    </font>
    <font>
      <sz val="8"/>
      <name val="Calibri"/>
      <family val="2"/>
      <scheme val="minor"/>
    </font>
    <font>
      <b/>
      <sz val="9"/>
      <color theme="1"/>
      <name val="Arial"/>
      <family val="2"/>
    </font>
    <font>
      <b/>
      <sz val="9"/>
      <color rgb="FF000000"/>
      <name val="Century Gothic"/>
      <family val="2"/>
    </font>
    <font>
      <b/>
      <sz val="11"/>
      <name val="Century Gothic"/>
      <family val="2"/>
    </font>
    <font>
      <b/>
      <u/>
      <sz val="10"/>
      <color rgb="FF0070C0"/>
      <name val="MS Sans Serif"/>
    </font>
    <font>
      <b/>
      <u/>
      <sz val="9"/>
      <color rgb="FF0070C0"/>
      <name val="Calibri"/>
      <family val="2"/>
      <scheme val="minor"/>
    </font>
    <font>
      <b/>
      <u/>
      <sz val="9"/>
      <color rgb="FF0070C0"/>
      <name val="Calibri"/>
      <family val="2"/>
    </font>
    <font>
      <b/>
      <u/>
      <sz val="9"/>
      <color rgb="FF0070C0"/>
      <name val="Century Gothic"/>
      <family val="2"/>
    </font>
    <font>
      <b/>
      <sz val="10"/>
      <color theme="1"/>
      <name val="Century Gothic"/>
      <family val="2"/>
    </font>
    <font>
      <b/>
      <sz val="11"/>
      <color indexed="16"/>
      <name val="Arial"/>
      <family val="2"/>
    </font>
    <font>
      <sz val="11"/>
      <name val="Century Gothic"/>
      <family val="2"/>
    </font>
  </fonts>
  <fills count="8">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51"/>
        <bgColor indexed="22"/>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hair">
        <color indexed="64"/>
      </left>
      <right style="hair">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44" fontId="1" fillId="0" borderId="0" applyFont="0" applyFill="0" applyBorder="0" applyAlignment="0" applyProtection="0"/>
    <xf numFmtId="0" fontId="3" fillId="0" borderId="0"/>
    <xf numFmtId="0" fontId="1" fillId="0" borderId="0">
      <alignment vertical="top"/>
    </xf>
    <xf numFmtId="0" fontId="2" fillId="0" borderId="0" applyNumberFormat="0" applyFill="0" applyBorder="0" applyAlignment="0" applyProtection="0">
      <alignment vertical="top"/>
    </xf>
    <xf numFmtId="0" fontId="24" fillId="0" borderId="0"/>
    <xf numFmtId="0" fontId="29" fillId="0" borderId="0"/>
    <xf numFmtId="4" fontId="39" fillId="7" borderId="13">
      <alignment horizontal="right" wrapText="1"/>
    </xf>
    <xf numFmtId="0" fontId="29" fillId="0" borderId="13">
      <alignment vertical="top" wrapText="1"/>
    </xf>
  </cellStyleXfs>
  <cellXfs count="187">
    <xf numFmtId="0" fontId="0" fillId="0" borderId="0" xfId="0"/>
    <xf numFmtId="0" fontId="4" fillId="0" borderId="0" xfId="2" applyFont="1" applyAlignment="1">
      <alignment vertical="center"/>
    </xf>
    <xf numFmtId="0" fontId="5" fillId="0" borderId="0" xfId="2" applyFont="1" applyAlignment="1">
      <alignment vertical="top"/>
    </xf>
    <xf numFmtId="0" fontId="3" fillId="0" borderId="0" xfId="2"/>
    <xf numFmtId="0" fontId="6" fillId="0" borderId="0" xfId="2" applyFont="1" applyAlignment="1">
      <alignment vertical="center"/>
    </xf>
    <xf numFmtId="0" fontId="3" fillId="0" borderId="0" xfId="2" applyAlignment="1">
      <alignment vertical="top"/>
    </xf>
    <xf numFmtId="0" fontId="7" fillId="0" borderId="0" xfId="2" applyFont="1" applyAlignment="1">
      <alignment vertical="center"/>
    </xf>
    <xf numFmtId="0" fontId="9" fillId="0" borderId="0" xfId="2" applyFont="1" applyAlignment="1">
      <alignment vertical="center"/>
    </xf>
    <xf numFmtId="0" fontId="10" fillId="0" borderId="0" xfId="3" applyFont="1" applyAlignment="1">
      <alignment horizontal="center" vertical="center" wrapText="1"/>
    </xf>
    <xf numFmtId="0" fontId="11" fillId="0" borderId="0" xfId="2" applyFont="1" applyAlignment="1">
      <alignment vertical="center"/>
    </xf>
    <xf numFmtId="0" fontId="4" fillId="0" borderId="0" xfId="3" applyFont="1" applyAlignment="1">
      <alignment horizontal="justify" vertical="center" wrapText="1"/>
    </xf>
    <xf numFmtId="0" fontId="12" fillId="0" borderId="0" xfId="2" applyFont="1" applyAlignment="1">
      <alignment horizontal="left" vertical="center"/>
    </xf>
    <xf numFmtId="0" fontId="13" fillId="0" borderId="0" xfId="2" applyFont="1" applyAlignment="1">
      <alignment horizontal="left" vertical="center"/>
    </xf>
    <xf numFmtId="0" fontId="4" fillId="0" borderId="4" xfId="3" applyFont="1" applyBorder="1" applyAlignment="1">
      <alignment vertical="center" wrapText="1"/>
    </xf>
    <xf numFmtId="0" fontId="4" fillId="0" borderId="5" xfId="3" applyFont="1" applyBorder="1" applyAlignment="1">
      <alignment vertical="center" wrapText="1"/>
    </xf>
    <xf numFmtId="0" fontId="12" fillId="0" borderId="6" xfId="3" applyFont="1" applyBorder="1" applyAlignment="1">
      <alignment vertical="center" wrapText="1"/>
    </xf>
    <xf numFmtId="0" fontId="12" fillId="0" borderId="4" xfId="3" applyFont="1" applyBorder="1" applyAlignment="1">
      <alignment vertical="center" wrapText="1"/>
    </xf>
    <xf numFmtId="0" fontId="15" fillId="0" borderId="3" xfId="3" applyFont="1" applyBorder="1" applyAlignment="1">
      <alignment horizontal="center" vertical="center" wrapText="1"/>
    </xf>
    <xf numFmtId="0" fontId="13" fillId="0" borderId="3" xfId="3" applyFont="1" applyBorder="1" applyAlignment="1">
      <alignment horizontal="center" vertical="center" wrapText="1"/>
    </xf>
    <xf numFmtId="17" fontId="13" fillId="0" borderId="3" xfId="3" applyNumberFormat="1" applyFont="1" applyBorder="1" applyAlignment="1">
      <alignment horizontal="center" vertical="center" wrapText="1"/>
    </xf>
    <xf numFmtId="0" fontId="18" fillId="0" borderId="8" xfId="3" applyFont="1" applyBorder="1" applyAlignment="1">
      <alignment vertical="center" wrapText="1"/>
    </xf>
    <xf numFmtId="0" fontId="18" fillId="0" borderId="9" xfId="3" applyFont="1" applyBorder="1" applyAlignment="1">
      <alignment vertical="center" wrapText="1"/>
    </xf>
    <xf numFmtId="0" fontId="18" fillId="0" borderId="10" xfId="3" applyFont="1" applyBorder="1" applyAlignment="1">
      <alignment vertical="center" wrapText="1"/>
    </xf>
    <xf numFmtId="0" fontId="5" fillId="2" borderId="0" xfId="2" applyFont="1" applyFill="1" applyAlignment="1">
      <alignment vertical="top"/>
    </xf>
    <xf numFmtId="0" fontId="20" fillId="0" borderId="1" xfId="0" applyFont="1" applyBorder="1" applyAlignment="1">
      <alignment horizontal="center" vertical="center" wrapText="1"/>
    </xf>
    <xf numFmtId="0" fontId="20" fillId="0" borderId="1" xfId="5" applyFont="1" applyBorder="1" applyAlignment="1">
      <alignment horizontal="center" vertical="center" wrapText="1"/>
    </xf>
    <xf numFmtId="165" fontId="20" fillId="0" borderId="1" xfId="5" applyNumberFormat="1" applyFont="1" applyBorder="1" applyAlignment="1">
      <alignment horizontal="center" vertical="center" wrapText="1"/>
    </xf>
    <xf numFmtId="0" fontId="4" fillId="0" borderId="3" xfId="0" applyFont="1" applyBorder="1" applyAlignment="1">
      <alignment vertical="center" wrapText="1"/>
    </xf>
    <xf numFmtId="0" fontId="21" fillId="0" borderId="3" xfId="0" applyFont="1" applyBorder="1" applyAlignment="1">
      <alignment vertical="center" wrapText="1"/>
    </xf>
    <xf numFmtId="0" fontId="21" fillId="0" borderId="3" xfId="0" applyFont="1" applyBorder="1" applyAlignment="1">
      <alignment horizontal="center" vertical="center" wrapText="1"/>
    </xf>
    <xf numFmtId="1" fontId="21" fillId="0" borderId="3" xfId="0" applyNumberFormat="1" applyFont="1" applyBorder="1" applyAlignment="1">
      <alignment horizontal="center" vertical="center" wrapText="1"/>
    </xf>
    <xf numFmtId="0" fontId="27" fillId="0" borderId="3" xfId="0" applyFont="1" applyBorder="1" applyAlignment="1">
      <alignment horizontal="left" vertical="center" wrapText="1"/>
    </xf>
    <xf numFmtId="0" fontId="20" fillId="0" borderId="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3" xfId="0" applyFont="1" applyBorder="1" applyAlignment="1">
      <alignment horizontal="left" vertical="center" wrapText="1"/>
    </xf>
    <xf numFmtId="4" fontId="21" fillId="0" borderId="3" xfId="0" applyNumberFormat="1" applyFont="1" applyBorder="1" applyAlignment="1">
      <alignment vertical="center" wrapText="1"/>
    </xf>
    <xf numFmtId="44" fontId="21" fillId="0" borderId="0" xfId="6" applyNumberFormat="1" applyFont="1" applyAlignment="1">
      <alignment horizontal="center" vertical="center" wrapText="1"/>
    </xf>
    <xf numFmtId="0" fontId="0" fillId="0" borderId="0" xfId="0" applyAlignment="1">
      <alignment wrapText="1"/>
    </xf>
    <xf numFmtId="0" fontId="21" fillId="0" borderId="3" xfId="0" applyFont="1" applyBorder="1" applyAlignment="1">
      <alignment horizontal="left" vertical="center" wrapText="1"/>
    </xf>
    <xf numFmtId="0" fontId="8" fillId="0" borderId="0" xfId="2" applyFont="1" applyAlignment="1">
      <alignment horizontal="center" vertical="center" wrapText="1"/>
    </xf>
    <xf numFmtId="0" fontId="8" fillId="0" borderId="0" xfId="2" applyFont="1" applyAlignment="1">
      <alignment horizontal="center" vertical="center"/>
    </xf>
    <xf numFmtId="0" fontId="12" fillId="0" borderId="0" xfId="0" applyFont="1" applyAlignment="1">
      <alignment horizontal="center" vertical="center" wrapText="1"/>
    </xf>
    <xf numFmtId="0" fontId="4" fillId="0" borderId="0" xfId="0" applyFont="1" applyAlignment="1">
      <alignment vertical="center" wrapText="1"/>
    </xf>
    <xf numFmtId="0" fontId="31" fillId="0" borderId="0" xfId="0" applyFont="1" applyAlignment="1">
      <alignment horizontal="center" wrapText="1"/>
    </xf>
    <xf numFmtId="0" fontId="12" fillId="0" borderId="3" xfId="0" applyFont="1" applyBorder="1" applyAlignment="1">
      <alignment vertical="center" wrapText="1"/>
    </xf>
    <xf numFmtId="0" fontId="4" fillId="0" borderId="3" xfId="0" applyFont="1" applyBorder="1" applyAlignment="1">
      <alignment horizontal="center" vertical="center" wrapText="1"/>
    </xf>
    <xf numFmtId="165" fontId="21" fillId="0" borderId="3" xfId="0" applyNumberFormat="1" applyFont="1" applyBorder="1" applyAlignment="1">
      <alignment horizontal="center" vertical="center" wrapText="1"/>
    </xf>
    <xf numFmtId="165" fontId="4" fillId="0" borderId="3" xfId="0" applyNumberFormat="1" applyFont="1" applyBorder="1" applyAlignment="1">
      <alignment horizontal="center" vertical="center" wrapText="1"/>
    </xf>
    <xf numFmtId="164" fontId="21" fillId="0" borderId="3"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4" fillId="0" borderId="0" xfId="0" applyFont="1" applyAlignment="1">
      <alignment vertical="top" wrapText="1"/>
    </xf>
    <xf numFmtId="0" fontId="12" fillId="0" borderId="3" xfId="0" applyFont="1" applyBorder="1" applyAlignment="1">
      <alignment horizontal="right" vertical="center" wrapText="1"/>
    </xf>
    <xf numFmtId="164" fontId="12" fillId="0" borderId="3" xfId="0" applyNumberFormat="1" applyFont="1" applyBorder="1" applyAlignment="1">
      <alignment horizontal="center" vertical="center" wrapText="1"/>
    </xf>
    <xf numFmtId="165" fontId="4" fillId="0" borderId="0" xfId="0" applyNumberFormat="1" applyFont="1" applyAlignment="1">
      <alignment vertical="center" wrapText="1"/>
    </xf>
    <xf numFmtId="164" fontId="4" fillId="0" borderId="0" xfId="0" applyNumberFormat="1" applyFont="1" applyAlignment="1">
      <alignment vertical="center" wrapText="1"/>
    </xf>
    <xf numFmtId="0" fontId="25" fillId="0" borderId="3" xfId="0" applyFont="1" applyBorder="1" applyAlignment="1">
      <alignment vertical="center" wrapText="1"/>
    </xf>
    <xf numFmtId="165" fontId="12" fillId="0" borderId="3" xfId="0" applyNumberFormat="1" applyFont="1" applyBorder="1" applyAlignment="1">
      <alignment horizontal="center" vertical="center" wrapText="1"/>
    </xf>
    <xf numFmtId="0" fontId="20" fillId="0" borderId="3" xfId="0" applyFont="1" applyBorder="1" applyAlignment="1">
      <alignment vertical="center" wrapText="1"/>
    </xf>
    <xf numFmtId="0" fontId="4" fillId="0" borderId="3" xfId="0" applyFont="1" applyBorder="1" applyAlignment="1">
      <alignment horizontal="left" vertical="center" wrapText="1"/>
    </xf>
    <xf numFmtId="0" fontId="21" fillId="4" borderId="3" xfId="0" applyFont="1" applyFill="1" applyBorder="1" applyAlignment="1">
      <alignment vertical="center" wrapText="1"/>
    </xf>
    <xf numFmtId="0" fontId="21" fillId="4" borderId="3" xfId="0" applyFont="1" applyFill="1" applyBorder="1" applyAlignment="1">
      <alignment horizontal="center" vertical="center" wrapText="1"/>
    </xf>
    <xf numFmtId="0" fontId="19" fillId="0" borderId="3" xfId="0" applyFont="1" applyBorder="1" applyAlignment="1">
      <alignment horizontal="right" vertical="center" wrapText="1"/>
    </xf>
    <xf numFmtId="0" fontId="26" fillId="0" borderId="3" xfId="0" applyFont="1" applyBorder="1" applyAlignment="1">
      <alignment horizontal="right" vertical="center" wrapText="1"/>
    </xf>
    <xf numFmtId="0" fontId="12" fillId="0" borderId="1" xfId="0" applyFont="1" applyBorder="1" applyAlignment="1">
      <alignment horizontal="right" vertical="center" wrapText="1"/>
    </xf>
    <xf numFmtId="0" fontId="4" fillId="0" borderId="1" xfId="0" applyFont="1" applyBorder="1" applyAlignment="1">
      <alignment horizontal="center" vertical="center" wrapText="1"/>
    </xf>
    <xf numFmtId="0" fontId="21" fillId="0" borderId="1" xfId="0" applyFont="1" applyBorder="1" applyAlignment="1">
      <alignment horizontal="center" vertical="center" wrapText="1"/>
    </xf>
    <xf numFmtId="165" fontId="21" fillId="0" borderId="1" xfId="0" applyNumberFormat="1" applyFont="1" applyBorder="1" applyAlignment="1">
      <alignment horizontal="center" vertical="center" wrapText="1"/>
    </xf>
    <xf numFmtId="164" fontId="12" fillId="0" borderId="1"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21" fillId="0" borderId="4" xfId="0" applyFont="1" applyBorder="1" applyAlignment="1">
      <alignment horizontal="center" vertical="center" wrapText="1"/>
    </xf>
    <xf numFmtId="165" fontId="21" fillId="0" borderId="4" xfId="0" applyNumberFormat="1" applyFont="1" applyBorder="1" applyAlignment="1">
      <alignment horizontal="center" vertical="center" wrapText="1"/>
    </xf>
    <xf numFmtId="165" fontId="12" fillId="0" borderId="4" xfId="0" applyNumberFormat="1" applyFont="1" applyBorder="1" applyAlignment="1">
      <alignment horizontal="center" vertical="center" wrapText="1"/>
    </xf>
    <xf numFmtId="0" fontId="26" fillId="0" borderId="0" xfId="0" applyFont="1" applyAlignment="1">
      <alignment vertical="center" wrapText="1"/>
    </xf>
    <xf numFmtId="0" fontId="12" fillId="0" borderId="3" xfId="0" applyFont="1" applyBorder="1" applyAlignment="1">
      <alignment horizontal="left" vertical="center" wrapText="1"/>
    </xf>
    <xf numFmtId="0" fontId="12" fillId="0" borderId="0" xfId="0" applyFont="1" applyAlignment="1">
      <alignment horizontal="left" vertical="center" wrapText="1"/>
    </xf>
    <xf numFmtId="0" fontId="4" fillId="0" borderId="0" xfId="0" applyFont="1" applyAlignment="1">
      <alignment horizontal="center" vertical="center" wrapText="1"/>
    </xf>
    <xf numFmtId="0" fontId="21" fillId="0" borderId="0" xfId="0" applyFont="1" applyAlignment="1">
      <alignment horizontal="center" vertical="center" wrapText="1"/>
    </xf>
    <xf numFmtId="165" fontId="21" fillId="0" borderId="0" xfId="0" applyNumberFormat="1" applyFont="1" applyAlignment="1">
      <alignment horizontal="center" vertical="center" wrapText="1"/>
    </xf>
    <xf numFmtId="165" fontId="4" fillId="0" borderId="0" xfId="0" applyNumberFormat="1" applyFont="1" applyAlignment="1">
      <alignment horizontal="center" vertical="center" wrapText="1"/>
    </xf>
    <xf numFmtId="164" fontId="20" fillId="0" borderId="3" xfId="0" applyNumberFormat="1" applyFont="1" applyBorder="1" applyAlignment="1">
      <alignment horizontal="center" vertical="center" wrapText="1"/>
    </xf>
    <xf numFmtId="0" fontId="22" fillId="0" borderId="0" xfId="0" applyFont="1" applyAlignment="1">
      <alignment vertical="center" wrapText="1"/>
    </xf>
    <xf numFmtId="0" fontId="31" fillId="0" borderId="0" xfId="0" applyFont="1" applyAlignment="1">
      <alignment horizontal="center" vertical="center" wrapText="1"/>
    </xf>
    <xf numFmtId="0" fontId="22" fillId="0" borderId="3" xfId="0" applyFont="1" applyBorder="1" applyAlignment="1">
      <alignment horizontal="center" vertical="center" wrapText="1"/>
    </xf>
    <xf numFmtId="164" fontId="22" fillId="0" borderId="0" xfId="0" applyNumberFormat="1" applyFont="1" applyAlignment="1">
      <alignment vertical="center" wrapText="1"/>
    </xf>
    <xf numFmtId="44" fontId="12" fillId="0" borderId="3" xfId="1" applyFont="1" applyBorder="1" applyAlignment="1">
      <alignment horizontal="center" vertical="center" wrapText="1"/>
    </xf>
    <xf numFmtId="44" fontId="4" fillId="0" borderId="3" xfId="1" applyFont="1" applyBorder="1" applyAlignment="1">
      <alignment horizontal="center" vertical="center" wrapText="1"/>
    </xf>
    <xf numFmtId="165" fontId="12" fillId="0" borderId="1" xfId="1" applyNumberFormat="1" applyFont="1" applyBorder="1" applyAlignment="1">
      <alignment horizontal="center" vertical="center" wrapText="1"/>
    </xf>
    <xf numFmtId="44" fontId="12" fillId="0" borderId="1" xfId="1" applyFont="1" applyBorder="1" applyAlignment="1">
      <alignment horizontal="center" vertical="center" wrapText="1"/>
    </xf>
    <xf numFmtId="164" fontId="12" fillId="0" borderId="1" xfId="0" applyNumberFormat="1" applyFont="1" applyBorder="1" applyAlignment="1">
      <alignment horizontal="right" vertical="center" wrapText="1"/>
    </xf>
    <xf numFmtId="44" fontId="12" fillId="0" borderId="1" xfId="1" applyFont="1" applyBorder="1" applyAlignment="1">
      <alignment horizontal="right" vertical="center" wrapText="1"/>
    </xf>
    <xf numFmtId="164" fontId="12" fillId="0" borderId="3" xfId="0" applyNumberFormat="1" applyFont="1" applyBorder="1" applyAlignment="1">
      <alignment horizontal="right" vertical="center" wrapText="1"/>
    </xf>
    <xf numFmtId="44" fontId="12" fillId="0" borderId="3" xfId="1" applyFont="1" applyBorder="1" applyAlignment="1">
      <alignment horizontal="right" vertical="center" wrapText="1"/>
    </xf>
    <xf numFmtId="164" fontId="12" fillId="0" borderId="3" xfId="1" applyNumberFormat="1" applyFont="1" applyBorder="1" applyAlignment="1">
      <alignment horizontal="right" vertical="center" wrapText="1"/>
    </xf>
    <xf numFmtId="164" fontId="12" fillId="0" borderId="1" xfId="1" applyNumberFormat="1" applyFont="1" applyBorder="1" applyAlignment="1">
      <alignment horizontal="right" vertical="center" wrapText="1"/>
    </xf>
    <xf numFmtId="0" fontId="23" fillId="0" borderId="0" xfId="0" applyFont="1" applyAlignment="1">
      <alignment horizontal="center" wrapText="1"/>
    </xf>
    <xf numFmtId="0" fontId="12" fillId="0" borderId="0" xfId="0" applyFont="1" applyAlignment="1">
      <alignment vertical="center" wrapText="1"/>
    </xf>
    <xf numFmtId="0" fontId="31" fillId="0" borderId="0" xfId="0" applyFont="1" applyAlignment="1">
      <alignment horizontal="left" vertical="center" wrapText="1"/>
    </xf>
    <xf numFmtId="0" fontId="32" fillId="0" borderId="3" xfId="0" applyFont="1" applyBorder="1" applyAlignment="1">
      <alignment vertical="center" wrapText="1"/>
    </xf>
    <xf numFmtId="0" fontId="28" fillId="0" borderId="3" xfId="0" applyFont="1" applyBorder="1" applyAlignment="1">
      <alignment vertical="center" wrapText="1"/>
    </xf>
    <xf numFmtId="0" fontId="34" fillId="0" borderId="0" xfId="2" applyFont="1"/>
    <xf numFmtId="0" fontId="31" fillId="0" borderId="3" xfId="0" applyFont="1" applyBorder="1" applyAlignment="1">
      <alignment horizontal="left" wrapText="1"/>
    </xf>
    <xf numFmtId="0" fontId="20" fillId="0" borderId="3" xfId="5" applyFont="1" applyBorder="1" applyAlignment="1">
      <alignment horizontal="center" vertical="center" wrapText="1"/>
    </xf>
    <xf numFmtId="165" fontId="20" fillId="0" borderId="3" xfId="5" applyNumberFormat="1" applyFont="1" applyBorder="1" applyAlignment="1">
      <alignment horizontal="center" vertical="center" wrapText="1"/>
    </xf>
    <xf numFmtId="0" fontId="12" fillId="5" borderId="3" xfId="0" applyFont="1" applyFill="1" applyBorder="1" applyAlignment="1">
      <alignment horizontal="left" vertical="center" wrapText="1"/>
    </xf>
    <xf numFmtId="0" fontId="20" fillId="5" borderId="3" xfId="5" applyFont="1" applyFill="1" applyBorder="1" applyAlignment="1">
      <alignment horizontal="center" vertical="center" wrapText="1"/>
    </xf>
    <xf numFmtId="165" fontId="20" fillId="5" borderId="3" xfId="5" applyNumberFormat="1" applyFont="1" applyFill="1" applyBorder="1" applyAlignment="1">
      <alignment horizontal="center" vertical="center" wrapText="1"/>
    </xf>
    <xf numFmtId="0" fontId="31" fillId="0" borderId="3" xfId="0" applyFont="1" applyBorder="1" applyAlignment="1">
      <alignment horizontal="left" vertical="center" wrapText="1"/>
    </xf>
    <xf numFmtId="0" fontId="33" fillId="5" borderId="3" xfId="6" applyFont="1" applyFill="1" applyBorder="1" applyAlignment="1">
      <alignment horizontal="left" vertical="center" wrapText="1"/>
    </xf>
    <xf numFmtId="0" fontId="12" fillId="6" borderId="3" xfId="0" applyFont="1" applyFill="1" applyBorder="1" applyAlignment="1">
      <alignment horizontal="left" vertical="center" wrapText="1"/>
    </xf>
    <xf numFmtId="0" fontId="4" fillId="6" borderId="3" xfId="0" applyFont="1" applyFill="1" applyBorder="1" applyAlignment="1">
      <alignment horizontal="center" vertical="center" wrapText="1"/>
    </xf>
    <xf numFmtId="0" fontId="21" fillId="6" borderId="3" xfId="0" applyFont="1" applyFill="1" applyBorder="1" applyAlignment="1">
      <alignment horizontal="center" vertical="center" wrapText="1"/>
    </xf>
    <xf numFmtId="165" fontId="21" fillId="6" borderId="3" xfId="0" applyNumberFormat="1" applyFont="1" applyFill="1" applyBorder="1" applyAlignment="1">
      <alignment horizontal="center" vertical="center" wrapText="1"/>
    </xf>
    <xf numFmtId="164" fontId="12" fillId="6" borderId="3" xfId="0" applyNumberFormat="1" applyFont="1" applyFill="1" applyBorder="1" applyAlignment="1">
      <alignment horizontal="center" vertical="center" wrapText="1"/>
    </xf>
    <xf numFmtId="0" fontId="4" fillId="6" borderId="3" xfId="0" applyFont="1" applyFill="1" applyBorder="1" applyAlignment="1">
      <alignment vertical="center" wrapText="1"/>
    </xf>
    <xf numFmtId="164" fontId="4" fillId="6" borderId="3" xfId="0" applyNumberFormat="1" applyFont="1" applyFill="1" applyBorder="1" applyAlignment="1">
      <alignment horizontal="center" vertical="center" wrapText="1"/>
    </xf>
    <xf numFmtId="0" fontId="12" fillId="6" borderId="1" xfId="0" applyFont="1" applyFill="1" applyBorder="1" applyAlignment="1">
      <alignment horizontal="right" vertical="center" wrapText="1"/>
    </xf>
    <xf numFmtId="0" fontId="4" fillId="6" borderId="1" xfId="0" applyFont="1" applyFill="1" applyBorder="1" applyAlignment="1">
      <alignment horizontal="center" vertical="center" wrapText="1"/>
    </xf>
    <xf numFmtId="0" fontId="21" fillId="6" borderId="1" xfId="0" applyFont="1" applyFill="1" applyBorder="1" applyAlignment="1">
      <alignment horizontal="center" vertical="center" wrapText="1"/>
    </xf>
    <xf numFmtId="165" fontId="2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33" fillId="0" borderId="3" xfId="6" applyFont="1" applyBorder="1" applyAlignment="1">
      <alignment horizontal="left" vertical="center" wrapText="1"/>
    </xf>
    <xf numFmtId="0" fontId="21" fillId="0" borderId="0" xfId="6" applyFont="1" applyAlignment="1">
      <alignment horizontal="center" vertical="center" wrapText="1"/>
    </xf>
    <xf numFmtId="0" fontId="5" fillId="0" borderId="0" xfId="0" applyFont="1" applyAlignment="1">
      <alignment vertical="center"/>
    </xf>
    <xf numFmtId="0" fontId="38" fillId="0" borderId="4" xfId="0" applyFont="1" applyBorder="1" applyAlignment="1">
      <alignment horizontal="center" vertical="center" wrapText="1"/>
    </xf>
    <xf numFmtId="0" fontId="18" fillId="0" borderId="4" xfId="0" applyFont="1" applyBorder="1" applyAlignment="1">
      <alignment vertical="center" wrapText="1"/>
    </xf>
    <xf numFmtId="0" fontId="5" fillId="0" borderId="4" xfId="0" applyFont="1" applyBorder="1" applyAlignment="1">
      <alignment vertical="center" wrapText="1"/>
    </xf>
    <xf numFmtId="166" fontId="5" fillId="0" borderId="4" xfId="0" applyNumberFormat="1" applyFont="1" applyBorder="1" applyAlignment="1">
      <alignment vertical="center" wrapText="1"/>
    </xf>
    <xf numFmtId="44" fontId="5" fillId="0" borderId="4" xfId="0" applyNumberFormat="1" applyFont="1" applyBorder="1" applyAlignment="1">
      <alignment vertical="center" wrapText="1"/>
    </xf>
    <xf numFmtId="0" fontId="5" fillId="0" borderId="0" xfId="0" applyFont="1" applyAlignment="1">
      <alignment vertical="center" wrapText="1"/>
    </xf>
    <xf numFmtId="0" fontId="38" fillId="0" borderId="3" xfId="0" applyFont="1" applyBorder="1" applyAlignment="1">
      <alignment horizontal="center" vertical="center" wrapText="1"/>
    </xf>
    <xf numFmtId="0" fontId="18" fillId="0" borderId="3" xfId="0" applyFont="1" applyBorder="1" applyAlignment="1">
      <alignment vertical="center" wrapText="1"/>
    </xf>
    <xf numFmtId="0" fontId="5" fillId="0" borderId="3" xfId="0" applyFont="1" applyBorder="1" applyAlignment="1">
      <alignment vertical="center" wrapText="1"/>
    </xf>
    <xf numFmtId="166" fontId="5" fillId="0" borderId="3" xfId="0" applyNumberFormat="1" applyFont="1" applyBorder="1" applyAlignment="1">
      <alignment vertical="center" wrapText="1"/>
    </xf>
    <xf numFmtId="44" fontId="5" fillId="0" borderId="3" xfId="0" applyNumberFormat="1" applyFont="1" applyBorder="1" applyAlignment="1">
      <alignment vertical="center" wrapText="1"/>
    </xf>
    <xf numFmtId="0" fontId="33" fillId="5" borderId="3" xfId="6" applyFont="1" applyFill="1" applyBorder="1" applyAlignment="1">
      <alignment horizontal="center" vertical="center" wrapText="1"/>
    </xf>
    <xf numFmtId="166" fontId="33" fillId="5" borderId="3" xfId="6" applyNumberFormat="1" applyFont="1" applyFill="1" applyBorder="1" applyAlignment="1">
      <alignment horizontal="center" vertical="center" wrapText="1"/>
    </xf>
    <xf numFmtId="44" fontId="33" fillId="5" borderId="3" xfId="6" applyNumberFormat="1" applyFont="1" applyFill="1" applyBorder="1" applyAlignment="1">
      <alignment horizontal="center" vertical="center" wrapText="1"/>
    </xf>
    <xf numFmtId="0" fontId="19" fillId="0" borderId="0" xfId="0" applyFont="1" applyAlignment="1">
      <alignment vertical="center" wrapText="1"/>
    </xf>
    <xf numFmtId="0" fontId="18" fillId="0" borderId="3" xfId="0" applyFont="1" applyBorder="1" applyAlignment="1">
      <alignment horizontal="left" vertical="center" wrapText="1"/>
    </xf>
    <xf numFmtId="166" fontId="18" fillId="0" borderId="3" xfId="0" applyNumberFormat="1" applyFont="1" applyBorder="1" applyAlignment="1">
      <alignment vertical="center" wrapText="1"/>
    </xf>
    <xf numFmtId="44" fontId="18" fillId="0" borderId="3" xfId="0" applyNumberFormat="1" applyFont="1" applyBorder="1" applyAlignment="1">
      <alignment vertical="center" wrapText="1"/>
    </xf>
    <xf numFmtId="0" fontId="18" fillId="0" borderId="0" xfId="0" applyFont="1" applyAlignment="1">
      <alignment vertical="center" wrapText="1"/>
    </xf>
    <xf numFmtId="4" fontId="20" fillId="0" borderId="1" xfId="7" applyFont="1" applyFill="1" applyBorder="1" applyAlignment="1">
      <alignment horizontal="right" vertical="center" wrapText="1"/>
    </xf>
    <xf numFmtId="0" fontId="38" fillId="0" borderId="3" xfId="0" applyFont="1" applyBorder="1" applyAlignment="1">
      <alignment horizontal="left" vertical="center" wrapText="1"/>
    </xf>
    <xf numFmtId="0" fontId="38" fillId="0" borderId="3" xfId="0" applyFont="1" applyBorder="1" applyAlignment="1">
      <alignment vertical="center" wrapText="1"/>
    </xf>
    <xf numFmtId="166" fontId="38" fillId="0" borderId="3" xfId="0" applyNumberFormat="1" applyFont="1" applyBorder="1" applyAlignment="1">
      <alignment vertical="center" wrapText="1"/>
    </xf>
    <xf numFmtId="44" fontId="38" fillId="0" borderId="3" xfId="0" applyNumberFormat="1" applyFont="1" applyBorder="1" applyAlignment="1">
      <alignment vertical="center" wrapText="1"/>
    </xf>
    <xf numFmtId="0" fontId="38" fillId="0" borderId="8" xfId="0" applyFont="1" applyBorder="1" applyAlignment="1">
      <alignment horizontal="left" vertical="center" wrapText="1"/>
    </xf>
    <xf numFmtId="0" fontId="38" fillId="0" borderId="8" xfId="0" applyFont="1" applyBorder="1" applyAlignment="1">
      <alignment vertical="center" wrapText="1"/>
    </xf>
    <xf numFmtId="166" fontId="38" fillId="0" borderId="8" xfId="0" applyNumberFormat="1" applyFont="1" applyBorder="1" applyAlignment="1">
      <alignment vertical="center" wrapText="1"/>
    </xf>
    <xf numFmtId="44" fontId="38" fillId="0" borderId="8" xfId="0" applyNumberFormat="1" applyFont="1" applyBorder="1" applyAlignment="1">
      <alignment vertical="center" wrapText="1"/>
    </xf>
    <xf numFmtId="166" fontId="5" fillId="0" borderId="0" xfId="0" applyNumberFormat="1" applyFont="1" applyAlignment="1">
      <alignment vertical="center" wrapText="1"/>
    </xf>
    <xf numFmtId="44" fontId="5" fillId="0" borderId="0" xfId="0" applyNumberFormat="1" applyFont="1" applyAlignment="1">
      <alignment vertical="center" wrapText="1"/>
    </xf>
    <xf numFmtId="0" fontId="19" fillId="6" borderId="0" xfId="0" applyFont="1" applyFill="1" applyAlignment="1">
      <alignment vertical="center" wrapText="1"/>
    </xf>
    <xf numFmtId="0" fontId="18" fillId="6" borderId="0" xfId="0" applyFont="1" applyFill="1" applyAlignment="1">
      <alignment vertical="center" wrapText="1"/>
    </xf>
    <xf numFmtId="0" fontId="5" fillId="6" borderId="0" xfId="0" applyFont="1" applyFill="1" applyAlignment="1">
      <alignment vertical="center" wrapText="1"/>
    </xf>
    <xf numFmtId="0" fontId="21" fillId="6" borderId="3" xfId="0" applyFont="1" applyFill="1" applyBorder="1" applyAlignment="1">
      <alignment vertical="center" wrapText="1"/>
    </xf>
    <xf numFmtId="164" fontId="21" fillId="6" borderId="3" xfId="0" applyNumberFormat="1" applyFont="1" applyFill="1" applyBorder="1" applyAlignment="1">
      <alignment horizontal="center" vertical="center" wrapText="1"/>
    </xf>
    <xf numFmtId="0" fontId="14" fillId="0" borderId="0" xfId="4" applyFont="1" applyFill="1" applyBorder="1" applyAlignment="1">
      <alignment horizontal="left" vertical="center" wrapText="1"/>
    </xf>
    <xf numFmtId="0" fontId="15" fillId="0" borderId="2" xfId="3" applyFont="1" applyBorder="1" applyAlignment="1">
      <alignment horizontal="center" vertical="center" wrapText="1"/>
    </xf>
    <xf numFmtId="0" fontId="15" fillId="0" borderId="7" xfId="3" applyFont="1" applyBorder="1" applyAlignment="1">
      <alignment horizontal="center" vertical="center" wrapText="1"/>
    </xf>
    <xf numFmtId="0" fontId="12" fillId="0" borderId="3" xfId="3" applyFont="1" applyBorder="1" applyAlignment="1">
      <alignment vertical="center" wrapText="1"/>
    </xf>
    <xf numFmtId="0" fontId="13" fillId="0" borderId="2" xfId="3" applyFont="1" applyBorder="1" applyAlignment="1">
      <alignment horizontal="center" vertical="center" wrapText="1"/>
    </xf>
    <xf numFmtId="0" fontId="13" fillId="0" borderId="7" xfId="3" applyFont="1" applyBorder="1" applyAlignment="1">
      <alignment horizontal="center" vertical="center" wrapText="1"/>
    </xf>
    <xf numFmtId="0" fontId="35" fillId="0" borderId="2" xfId="4" applyFont="1" applyBorder="1" applyAlignment="1">
      <alignment horizontal="center" vertical="center" wrapText="1"/>
    </xf>
    <xf numFmtId="0" fontId="37" fillId="0" borderId="7" xfId="4" applyFont="1" applyBorder="1" applyAlignment="1">
      <alignment horizontal="center" vertical="center" wrapText="1"/>
    </xf>
    <xf numFmtId="0" fontId="12" fillId="0" borderId="0" xfId="0" applyFont="1" applyAlignment="1">
      <alignment horizontal="left" vertical="center" wrapText="1"/>
    </xf>
    <xf numFmtId="0" fontId="6" fillId="0" borderId="0" xfId="2" applyFont="1" applyAlignment="1">
      <alignment horizontal="center" vertical="center"/>
    </xf>
    <xf numFmtId="0" fontId="8" fillId="0" borderId="0" xfId="2" applyFont="1" applyAlignment="1">
      <alignment horizontal="center" vertical="center" wrapText="1"/>
    </xf>
    <xf numFmtId="0" fontId="8" fillId="0" borderId="0" xfId="2" applyFont="1" applyAlignment="1">
      <alignment horizontal="center" vertical="center"/>
    </xf>
    <xf numFmtId="0" fontId="10" fillId="0" borderId="0" xfId="3" applyFont="1" applyAlignment="1">
      <alignment horizontal="center" vertical="center" wrapText="1"/>
    </xf>
    <xf numFmtId="0" fontId="20" fillId="3" borderId="5" xfId="0" applyFont="1" applyFill="1" applyBorder="1" applyAlignment="1">
      <alignment horizontal="left" vertical="center" wrapText="1"/>
    </xf>
    <xf numFmtId="0" fontId="20" fillId="3" borderId="11" xfId="0" applyFont="1" applyFill="1" applyBorder="1" applyAlignment="1">
      <alignment horizontal="left" vertical="center" wrapText="1"/>
    </xf>
    <xf numFmtId="0" fontId="20" fillId="3" borderId="6" xfId="0" applyFont="1" applyFill="1" applyBorder="1" applyAlignment="1">
      <alignment horizontal="left" vertical="center" wrapText="1"/>
    </xf>
    <xf numFmtId="0" fontId="20" fillId="3" borderId="9" xfId="0" applyFont="1" applyFill="1" applyBorder="1" applyAlignment="1">
      <alignment horizontal="left" vertical="center" wrapText="1"/>
    </xf>
    <xf numFmtId="0" fontId="20" fillId="3" borderId="12" xfId="0" applyFont="1" applyFill="1" applyBorder="1" applyAlignment="1">
      <alignment horizontal="left" vertical="center" wrapText="1"/>
    </xf>
    <xf numFmtId="0" fontId="20" fillId="3" borderId="10" xfId="0" applyFont="1" applyFill="1" applyBorder="1" applyAlignment="1">
      <alignment horizontal="left" vertical="center" wrapText="1"/>
    </xf>
    <xf numFmtId="0" fontId="21" fillId="0" borderId="0" xfId="6" applyFont="1" applyAlignment="1">
      <alignment horizontal="center" vertical="center" wrapText="1"/>
    </xf>
    <xf numFmtId="44" fontId="33" fillId="0" borderId="14" xfId="8" applyNumberFormat="1" applyFont="1" applyBorder="1" applyAlignment="1">
      <alignment horizontal="center" vertical="center" wrapText="1"/>
    </xf>
    <xf numFmtId="0" fontId="33" fillId="0" borderId="15" xfId="8" applyFont="1" applyBorder="1" applyAlignment="1">
      <alignment horizontal="center" vertical="center" wrapText="1"/>
    </xf>
    <xf numFmtId="0" fontId="33" fillId="0" borderId="16" xfId="8" applyFont="1" applyBorder="1" applyAlignment="1">
      <alignment horizontal="center" vertical="center" wrapText="1"/>
    </xf>
    <xf numFmtId="4" fontId="40" fillId="0" borderId="14" xfId="8" applyNumberFormat="1" applyFont="1" applyBorder="1" applyAlignment="1">
      <alignment horizontal="right" vertical="center" wrapText="1"/>
    </xf>
    <xf numFmtId="4" fontId="40" fillId="0" borderId="15" xfId="8" applyNumberFormat="1" applyFont="1" applyBorder="1" applyAlignment="1">
      <alignment horizontal="right" vertical="center" wrapText="1"/>
    </xf>
    <xf numFmtId="4" fontId="40" fillId="0" borderId="16" xfId="8" applyNumberFormat="1" applyFont="1" applyBorder="1" applyAlignment="1">
      <alignment horizontal="right" vertical="center" wrapText="1"/>
    </xf>
    <xf numFmtId="4" fontId="40" fillId="0" borderId="14" xfId="6" applyNumberFormat="1" applyFont="1" applyBorder="1" applyAlignment="1" applyProtection="1">
      <alignment horizontal="right" vertical="center" wrapText="1"/>
      <protection locked="0"/>
    </xf>
    <xf numFmtId="4" fontId="40" fillId="0" borderId="15" xfId="6" applyNumberFormat="1" applyFont="1" applyBorder="1" applyAlignment="1" applyProtection="1">
      <alignment horizontal="right" vertical="center" wrapText="1"/>
      <protection locked="0"/>
    </xf>
    <xf numFmtId="4" fontId="40" fillId="0" borderId="16" xfId="6" applyNumberFormat="1" applyFont="1" applyBorder="1" applyAlignment="1" applyProtection="1">
      <alignment horizontal="right" vertical="center" wrapText="1"/>
      <protection locked="0"/>
    </xf>
  </cellXfs>
  <cellStyles count="9">
    <cellStyle name="Lien hypertexte 2" xfId="4" xr:uid="{21B87161-E7E3-4FBE-A852-189A9615E013}"/>
    <cellStyle name="lig_inseree" xfId="8" xr:uid="{5FBBB2A5-28D3-43E8-AECB-CC7B0ED79B61}"/>
    <cellStyle name="Monétaire" xfId="1" builtinId="4"/>
    <cellStyle name="Normal" xfId="0" builtinId="0"/>
    <cellStyle name="Normal 3 2 3" xfId="5" xr:uid="{6A15B7A8-B0F1-4363-ACF3-B8C8B35BFE44}"/>
    <cellStyle name="Normal 4" xfId="2" xr:uid="{4CC4FD33-7C07-469F-BB1B-B1256B64F6ED}"/>
    <cellStyle name="Normal 4 2" xfId="3" xr:uid="{BBD318AD-7105-4957-9AD5-E4C087A10A21}"/>
    <cellStyle name="Normal 46" xfId="6" xr:uid="{6007DCCD-E4D6-4768-90AD-D81AA1549261}"/>
    <cellStyle name="TTC" xfId="7" xr:uid="{716705B4-11FF-4EBB-ACEA-8527A8DCCA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1025553</xdr:colOff>
      <xdr:row>1</xdr:row>
      <xdr:rowOff>192902</xdr:rowOff>
    </xdr:from>
    <xdr:to>
      <xdr:col>3</xdr:col>
      <xdr:colOff>347373</xdr:colOff>
      <xdr:row>5</xdr:row>
      <xdr:rowOff>192902</xdr:rowOff>
    </xdr:to>
    <xdr:pic>
      <xdr:nvPicPr>
        <xdr:cNvPr id="2" name="Image 1" descr="Une image contenant texte, Police, Graphique, logo&#10;&#10;Description générée automatiquement">
          <a:extLst>
            <a:ext uri="{FF2B5EF4-FFF2-40B4-BE49-F238E27FC236}">
              <a16:creationId xmlns:a16="http://schemas.microsoft.com/office/drawing/2014/main" id="{94A4CE41-280F-443D-84B5-77F6D4603AF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5553" y="399967"/>
          <a:ext cx="3603929" cy="9276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387957</xdr:colOff>
      <xdr:row>28</xdr:row>
      <xdr:rowOff>85808</xdr:rowOff>
    </xdr:from>
    <xdr:to>
      <xdr:col>3</xdr:col>
      <xdr:colOff>1111857</xdr:colOff>
      <xdr:row>32</xdr:row>
      <xdr:rowOff>61043</xdr:rowOff>
    </xdr:to>
    <xdr:pic>
      <xdr:nvPicPr>
        <xdr:cNvPr id="3" name="Image 1" descr="Une image contenant texte, Police, capture d’écran, logo&#10;&#10;Le contenu généré par l’IA peut être incorrect.">
          <a:extLst>
            <a:ext uri="{FF2B5EF4-FFF2-40B4-BE49-F238E27FC236}">
              <a16:creationId xmlns:a16="http://schemas.microsoft.com/office/drawing/2014/main" id="{3AB9F212-F56D-4A15-BA56-D26028C961D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70066" y="8782547"/>
          <a:ext cx="723900" cy="6697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absoluteAnchor>
    <xdr:pos x="465225" y="869950"/>
    <xdr:ext cx="1097280" cy="685800"/>
    <xdr:sp macro="" textlink="">
      <xdr:nvSpPr>
        <xdr:cNvPr id="2" name="Comment 10" hidden="1">
          <a:extLst>
            <a:ext uri="{FF2B5EF4-FFF2-40B4-BE49-F238E27FC236}">
              <a16:creationId xmlns:a16="http://schemas.microsoft.com/office/drawing/2014/main" id="{CF512D44-F14E-4B3A-B364-0DFEFB00FE00}"/>
            </a:ext>
          </a:extLst>
        </xdr:cNvPr>
        <xdr:cNvSpPr/>
      </xdr:nvSpPr>
      <xdr:spPr>
        <a:xfrm>
          <a:off x="465225" y="869950"/>
          <a:ext cx="1097280" cy="685800"/>
        </a:xfrm>
        <a:prstGeom prst="rect">
          <a:avLst/>
        </a:prstGeom>
        <a:solidFill>
          <a:srgbClr val="FFFFE1"/>
        </a:solidFill>
        <a:ln w="9525">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lstStyle/>
        <a:p>
          <a:pPr algn="l"/>
          <a:r>
            <a:t>Ligne de formules</a:t>
          </a:r>
        </a:p>
      </xdr:txBody>
    </xdr:sp>
    <xdr:clientData/>
  </xdr:absolute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L:\0-TERTIAIRE\25-0221%20CNRS%20-%20Bureaux%20DR14\6%20-%20DCE\CCTP%20-%20CDPGF\25-0221_CNRS-DR14_DCE_CVC_CDPGF_1.xlsx" TargetMode="External"/><Relationship Id="rId1" Type="http://schemas.openxmlformats.org/officeDocument/2006/relationships/externalLinkPath" Target="25-0221_CNRS-DR14_DCE_CVC_CDPGF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DG"/>
      <sheetName val="CDPGF_P1"/>
      <sheetName val="CDPGF_P2"/>
      <sheetName val="CDPGF_P3"/>
      <sheetName val="CDPGF_P4"/>
      <sheetName val="CDPGF_P5"/>
      <sheetName val="CDPGF_P6"/>
      <sheetName val="CDPGF_P7"/>
      <sheetName val="CDPGF_TO"/>
      <sheetName val="RECAP"/>
    </sheetNames>
    <sheetDataSet>
      <sheetData sheetId="0"/>
      <sheetData sheetId="1"/>
      <sheetData sheetId="2"/>
      <sheetData sheetId="3"/>
      <sheetData sheetId="4"/>
      <sheetData sheetId="5"/>
      <sheetData sheetId="6"/>
      <sheetData sheetId="7"/>
      <sheetData sheetId="8">
        <row r="6">
          <cell r="A6" t="str">
            <v>TRANCHE OPTIONNELLE (TO)</v>
          </cell>
        </row>
      </sheetData>
      <sheetData sheetId="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genierie@technisphere.fr/www.technisphere.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D540B-4105-4FAF-BFFD-182269F050CE}">
  <dimension ref="A1:L62"/>
  <sheetViews>
    <sheetView topLeftCell="A17" zoomScaleNormal="100" zoomScaleSheetLayoutView="115" workbookViewId="0">
      <selection activeCell="I28" sqref="I28"/>
    </sheetView>
  </sheetViews>
  <sheetFormatPr baseColWidth="10" defaultRowHeight="13.8" x14ac:dyDescent="0.25"/>
  <cols>
    <col min="1" max="1" width="22.6640625" style="23" customWidth="1"/>
    <col min="2" max="3" width="20.6640625" style="23" customWidth="1"/>
    <col min="4" max="4" width="22.6640625" style="23" customWidth="1"/>
    <col min="5" max="256" width="11.5546875" style="3"/>
    <col min="257" max="257" width="22.6640625" style="3" customWidth="1"/>
    <col min="258" max="259" width="20.6640625" style="3" customWidth="1"/>
    <col min="260" max="260" width="22.6640625" style="3" customWidth="1"/>
    <col min="261" max="512" width="11.5546875" style="3"/>
    <col min="513" max="513" width="22.6640625" style="3" customWidth="1"/>
    <col min="514" max="515" width="20.6640625" style="3" customWidth="1"/>
    <col min="516" max="516" width="22.6640625" style="3" customWidth="1"/>
    <col min="517" max="768" width="11.5546875" style="3"/>
    <col min="769" max="769" width="22.6640625" style="3" customWidth="1"/>
    <col min="770" max="771" width="20.6640625" style="3" customWidth="1"/>
    <col min="772" max="772" width="22.6640625" style="3" customWidth="1"/>
    <col min="773" max="1024" width="11.5546875" style="3"/>
    <col min="1025" max="1025" width="22.6640625" style="3" customWidth="1"/>
    <col min="1026" max="1027" width="20.6640625" style="3" customWidth="1"/>
    <col min="1028" max="1028" width="22.6640625" style="3" customWidth="1"/>
    <col min="1029" max="1280" width="11.5546875" style="3"/>
    <col min="1281" max="1281" width="22.6640625" style="3" customWidth="1"/>
    <col min="1282" max="1283" width="20.6640625" style="3" customWidth="1"/>
    <col min="1284" max="1284" width="22.6640625" style="3" customWidth="1"/>
    <col min="1285" max="1536" width="11.5546875" style="3"/>
    <col min="1537" max="1537" width="22.6640625" style="3" customWidth="1"/>
    <col min="1538" max="1539" width="20.6640625" style="3" customWidth="1"/>
    <col min="1540" max="1540" width="22.6640625" style="3" customWidth="1"/>
    <col min="1541" max="1792" width="11.5546875" style="3"/>
    <col min="1793" max="1793" width="22.6640625" style="3" customWidth="1"/>
    <col min="1794" max="1795" width="20.6640625" style="3" customWidth="1"/>
    <col min="1796" max="1796" width="22.6640625" style="3" customWidth="1"/>
    <col min="1797" max="2048" width="11.5546875" style="3"/>
    <col min="2049" max="2049" width="22.6640625" style="3" customWidth="1"/>
    <col min="2050" max="2051" width="20.6640625" style="3" customWidth="1"/>
    <col min="2052" max="2052" width="22.6640625" style="3" customWidth="1"/>
    <col min="2053" max="2304" width="11.5546875" style="3"/>
    <col min="2305" max="2305" width="22.6640625" style="3" customWidth="1"/>
    <col min="2306" max="2307" width="20.6640625" style="3" customWidth="1"/>
    <col min="2308" max="2308" width="22.6640625" style="3" customWidth="1"/>
    <col min="2309" max="2560" width="11.5546875" style="3"/>
    <col min="2561" max="2561" width="22.6640625" style="3" customWidth="1"/>
    <col min="2562" max="2563" width="20.6640625" style="3" customWidth="1"/>
    <col min="2564" max="2564" width="22.6640625" style="3" customWidth="1"/>
    <col min="2565" max="2816" width="11.5546875" style="3"/>
    <col min="2817" max="2817" width="22.6640625" style="3" customWidth="1"/>
    <col min="2818" max="2819" width="20.6640625" style="3" customWidth="1"/>
    <col min="2820" max="2820" width="22.6640625" style="3" customWidth="1"/>
    <col min="2821" max="3072" width="11.5546875" style="3"/>
    <col min="3073" max="3073" width="22.6640625" style="3" customWidth="1"/>
    <col min="3074" max="3075" width="20.6640625" style="3" customWidth="1"/>
    <col min="3076" max="3076" width="22.6640625" style="3" customWidth="1"/>
    <col min="3077" max="3328" width="11.5546875" style="3"/>
    <col min="3329" max="3329" width="22.6640625" style="3" customWidth="1"/>
    <col min="3330" max="3331" width="20.6640625" style="3" customWidth="1"/>
    <col min="3332" max="3332" width="22.6640625" style="3" customWidth="1"/>
    <col min="3333" max="3584" width="11.5546875" style="3"/>
    <col min="3585" max="3585" width="22.6640625" style="3" customWidth="1"/>
    <col min="3586" max="3587" width="20.6640625" style="3" customWidth="1"/>
    <col min="3588" max="3588" width="22.6640625" style="3" customWidth="1"/>
    <col min="3589" max="3840" width="11.5546875" style="3"/>
    <col min="3841" max="3841" width="22.6640625" style="3" customWidth="1"/>
    <col min="3842" max="3843" width="20.6640625" style="3" customWidth="1"/>
    <col min="3844" max="3844" width="22.6640625" style="3" customWidth="1"/>
    <col min="3845" max="4096" width="11.5546875" style="3"/>
    <col min="4097" max="4097" width="22.6640625" style="3" customWidth="1"/>
    <col min="4098" max="4099" width="20.6640625" style="3" customWidth="1"/>
    <col min="4100" max="4100" width="22.6640625" style="3" customWidth="1"/>
    <col min="4101" max="4352" width="11.5546875" style="3"/>
    <col min="4353" max="4353" width="22.6640625" style="3" customWidth="1"/>
    <col min="4354" max="4355" width="20.6640625" style="3" customWidth="1"/>
    <col min="4356" max="4356" width="22.6640625" style="3" customWidth="1"/>
    <col min="4357" max="4608" width="11.5546875" style="3"/>
    <col min="4609" max="4609" width="22.6640625" style="3" customWidth="1"/>
    <col min="4610" max="4611" width="20.6640625" style="3" customWidth="1"/>
    <col min="4612" max="4612" width="22.6640625" style="3" customWidth="1"/>
    <col min="4613" max="4864" width="11.5546875" style="3"/>
    <col min="4865" max="4865" width="22.6640625" style="3" customWidth="1"/>
    <col min="4866" max="4867" width="20.6640625" style="3" customWidth="1"/>
    <col min="4868" max="4868" width="22.6640625" style="3" customWidth="1"/>
    <col min="4869" max="5120" width="11.5546875" style="3"/>
    <col min="5121" max="5121" width="22.6640625" style="3" customWidth="1"/>
    <col min="5122" max="5123" width="20.6640625" style="3" customWidth="1"/>
    <col min="5124" max="5124" width="22.6640625" style="3" customWidth="1"/>
    <col min="5125" max="5376" width="11.5546875" style="3"/>
    <col min="5377" max="5377" width="22.6640625" style="3" customWidth="1"/>
    <col min="5378" max="5379" width="20.6640625" style="3" customWidth="1"/>
    <col min="5380" max="5380" width="22.6640625" style="3" customWidth="1"/>
    <col min="5381" max="5632" width="11.5546875" style="3"/>
    <col min="5633" max="5633" width="22.6640625" style="3" customWidth="1"/>
    <col min="5634" max="5635" width="20.6640625" style="3" customWidth="1"/>
    <col min="5636" max="5636" width="22.6640625" style="3" customWidth="1"/>
    <col min="5637" max="5888" width="11.5546875" style="3"/>
    <col min="5889" max="5889" width="22.6640625" style="3" customWidth="1"/>
    <col min="5890" max="5891" width="20.6640625" style="3" customWidth="1"/>
    <col min="5892" max="5892" width="22.6640625" style="3" customWidth="1"/>
    <col min="5893" max="6144" width="11.5546875" style="3"/>
    <col min="6145" max="6145" width="22.6640625" style="3" customWidth="1"/>
    <col min="6146" max="6147" width="20.6640625" style="3" customWidth="1"/>
    <col min="6148" max="6148" width="22.6640625" style="3" customWidth="1"/>
    <col min="6149" max="6400" width="11.5546875" style="3"/>
    <col min="6401" max="6401" width="22.6640625" style="3" customWidth="1"/>
    <col min="6402" max="6403" width="20.6640625" style="3" customWidth="1"/>
    <col min="6404" max="6404" width="22.6640625" style="3" customWidth="1"/>
    <col min="6405" max="6656" width="11.5546875" style="3"/>
    <col min="6657" max="6657" width="22.6640625" style="3" customWidth="1"/>
    <col min="6658" max="6659" width="20.6640625" style="3" customWidth="1"/>
    <col min="6660" max="6660" width="22.6640625" style="3" customWidth="1"/>
    <col min="6661" max="6912" width="11.5546875" style="3"/>
    <col min="6913" max="6913" width="22.6640625" style="3" customWidth="1"/>
    <col min="6914" max="6915" width="20.6640625" style="3" customWidth="1"/>
    <col min="6916" max="6916" width="22.6640625" style="3" customWidth="1"/>
    <col min="6917" max="7168" width="11.5546875" style="3"/>
    <col min="7169" max="7169" width="22.6640625" style="3" customWidth="1"/>
    <col min="7170" max="7171" width="20.6640625" style="3" customWidth="1"/>
    <col min="7172" max="7172" width="22.6640625" style="3" customWidth="1"/>
    <col min="7173" max="7424" width="11.5546875" style="3"/>
    <col min="7425" max="7425" width="22.6640625" style="3" customWidth="1"/>
    <col min="7426" max="7427" width="20.6640625" style="3" customWidth="1"/>
    <col min="7428" max="7428" width="22.6640625" style="3" customWidth="1"/>
    <col min="7429" max="7680" width="11.5546875" style="3"/>
    <col min="7681" max="7681" width="22.6640625" style="3" customWidth="1"/>
    <col min="7682" max="7683" width="20.6640625" style="3" customWidth="1"/>
    <col min="7684" max="7684" width="22.6640625" style="3" customWidth="1"/>
    <col min="7685" max="7936" width="11.5546875" style="3"/>
    <col min="7937" max="7937" width="22.6640625" style="3" customWidth="1"/>
    <col min="7938" max="7939" width="20.6640625" style="3" customWidth="1"/>
    <col min="7940" max="7940" width="22.6640625" style="3" customWidth="1"/>
    <col min="7941" max="8192" width="11.5546875" style="3"/>
    <col min="8193" max="8193" width="22.6640625" style="3" customWidth="1"/>
    <col min="8194" max="8195" width="20.6640625" style="3" customWidth="1"/>
    <col min="8196" max="8196" width="22.6640625" style="3" customWidth="1"/>
    <col min="8197" max="8448" width="11.5546875" style="3"/>
    <col min="8449" max="8449" width="22.6640625" style="3" customWidth="1"/>
    <col min="8450" max="8451" width="20.6640625" style="3" customWidth="1"/>
    <col min="8452" max="8452" width="22.6640625" style="3" customWidth="1"/>
    <col min="8453" max="8704" width="11.5546875" style="3"/>
    <col min="8705" max="8705" width="22.6640625" style="3" customWidth="1"/>
    <col min="8706" max="8707" width="20.6640625" style="3" customWidth="1"/>
    <col min="8708" max="8708" width="22.6640625" style="3" customWidth="1"/>
    <col min="8709" max="8960" width="11.5546875" style="3"/>
    <col min="8961" max="8961" width="22.6640625" style="3" customWidth="1"/>
    <col min="8962" max="8963" width="20.6640625" style="3" customWidth="1"/>
    <col min="8964" max="8964" width="22.6640625" style="3" customWidth="1"/>
    <col min="8965" max="9216" width="11.5546875" style="3"/>
    <col min="9217" max="9217" width="22.6640625" style="3" customWidth="1"/>
    <col min="9218" max="9219" width="20.6640625" style="3" customWidth="1"/>
    <col min="9220" max="9220" width="22.6640625" style="3" customWidth="1"/>
    <col min="9221" max="9472" width="11.5546875" style="3"/>
    <col min="9473" max="9473" width="22.6640625" style="3" customWidth="1"/>
    <col min="9474" max="9475" width="20.6640625" style="3" customWidth="1"/>
    <col min="9476" max="9476" width="22.6640625" style="3" customWidth="1"/>
    <col min="9477" max="9728" width="11.5546875" style="3"/>
    <col min="9729" max="9729" width="22.6640625" style="3" customWidth="1"/>
    <col min="9730" max="9731" width="20.6640625" style="3" customWidth="1"/>
    <col min="9732" max="9732" width="22.6640625" style="3" customWidth="1"/>
    <col min="9733" max="9984" width="11.5546875" style="3"/>
    <col min="9985" max="9985" width="22.6640625" style="3" customWidth="1"/>
    <col min="9986" max="9987" width="20.6640625" style="3" customWidth="1"/>
    <col min="9988" max="9988" width="22.6640625" style="3" customWidth="1"/>
    <col min="9989" max="10240" width="11.5546875" style="3"/>
    <col min="10241" max="10241" width="22.6640625" style="3" customWidth="1"/>
    <col min="10242" max="10243" width="20.6640625" style="3" customWidth="1"/>
    <col min="10244" max="10244" width="22.6640625" style="3" customWidth="1"/>
    <col min="10245" max="10496" width="11.5546875" style="3"/>
    <col min="10497" max="10497" width="22.6640625" style="3" customWidth="1"/>
    <col min="10498" max="10499" width="20.6640625" style="3" customWidth="1"/>
    <col min="10500" max="10500" width="22.6640625" style="3" customWidth="1"/>
    <col min="10501" max="10752" width="11.5546875" style="3"/>
    <col min="10753" max="10753" width="22.6640625" style="3" customWidth="1"/>
    <col min="10754" max="10755" width="20.6640625" style="3" customWidth="1"/>
    <col min="10756" max="10756" width="22.6640625" style="3" customWidth="1"/>
    <col min="10757" max="11008" width="11.5546875" style="3"/>
    <col min="11009" max="11009" width="22.6640625" style="3" customWidth="1"/>
    <col min="11010" max="11011" width="20.6640625" style="3" customWidth="1"/>
    <col min="11012" max="11012" width="22.6640625" style="3" customWidth="1"/>
    <col min="11013" max="11264" width="11.5546875" style="3"/>
    <col min="11265" max="11265" width="22.6640625" style="3" customWidth="1"/>
    <col min="11266" max="11267" width="20.6640625" style="3" customWidth="1"/>
    <col min="11268" max="11268" width="22.6640625" style="3" customWidth="1"/>
    <col min="11269" max="11520" width="11.5546875" style="3"/>
    <col min="11521" max="11521" width="22.6640625" style="3" customWidth="1"/>
    <col min="11522" max="11523" width="20.6640625" style="3" customWidth="1"/>
    <col min="11524" max="11524" width="22.6640625" style="3" customWidth="1"/>
    <col min="11525" max="11776" width="11.5546875" style="3"/>
    <col min="11777" max="11777" width="22.6640625" style="3" customWidth="1"/>
    <col min="11778" max="11779" width="20.6640625" style="3" customWidth="1"/>
    <col min="11780" max="11780" width="22.6640625" style="3" customWidth="1"/>
    <col min="11781" max="12032" width="11.5546875" style="3"/>
    <col min="12033" max="12033" width="22.6640625" style="3" customWidth="1"/>
    <col min="12034" max="12035" width="20.6640625" style="3" customWidth="1"/>
    <col min="12036" max="12036" width="22.6640625" style="3" customWidth="1"/>
    <col min="12037" max="12288" width="11.5546875" style="3"/>
    <col min="12289" max="12289" width="22.6640625" style="3" customWidth="1"/>
    <col min="12290" max="12291" width="20.6640625" style="3" customWidth="1"/>
    <col min="12292" max="12292" width="22.6640625" style="3" customWidth="1"/>
    <col min="12293" max="12544" width="11.5546875" style="3"/>
    <col min="12545" max="12545" width="22.6640625" style="3" customWidth="1"/>
    <col min="12546" max="12547" width="20.6640625" style="3" customWidth="1"/>
    <col min="12548" max="12548" width="22.6640625" style="3" customWidth="1"/>
    <col min="12549" max="12800" width="11.5546875" style="3"/>
    <col min="12801" max="12801" width="22.6640625" style="3" customWidth="1"/>
    <col min="12802" max="12803" width="20.6640625" style="3" customWidth="1"/>
    <col min="12804" max="12804" width="22.6640625" style="3" customWidth="1"/>
    <col min="12805" max="13056" width="11.5546875" style="3"/>
    <col min="13057" max="13057" width="22.6640625" style="3" customWidth="1"/>
    <col min="13058" max="13059" width="20.6640625" style="3" customWidth="1"/>
    <col min="13060" max="13060" width="22.6640625" style="3" customWidth="1"/>
    <col min="13061" max="13312" width="11.5546875" style="3"/>
    <col min="13313" max="13313" width="22.6640625" style="3" customWidth="1"/>
    <col min="13314" max="13315" width="20.6640625" style="3" customWidth="1"/>
    <col min="13316" max="13316" width="22.6640625" style="3" customWidth="1"/>
    <col min="13317" max="13568" width="11.5546875" style="3"/>
    <col min="13569" max="13569" width="22.6640625" style="3" customWidth="1"/>
    <col min="13570" max="13571" width="20.6640625" style="3" customWidth="1"/>
    <col min="13572" max="13572" width="22.6640625" style="3" customWidth="1"/>
    <col min="13573" max="13824" width="11.5546875" style="3"/>
    <col min="13825" max="13825" width="22.6640625" style="3" customWidth="1"/>
    <col min="13826" max="13827" width="20.6640625" style="3" customWidth="1"/>
    <col min="13828" max="13828" width="22.6640625" style="3" customWidth="1"/>
    <col min="13829" max="14080" width="11.5546875" style="3"/>
    <col min="14081" max="14081" width="22.6640625" style="3" customWidth="1"/>
    <col min="14082" max="14083" width="20.6640625" style="3" customWidth="1"/>
    <col min="14084" max="14084" width="22.6640625" style="3" customWidth="1"/>
    <col min="14085" max="14336" width="11.5546875" style="3"/>
    <col min="14337" max="14337" width="22.6640625" style="3" customWidth="1"/>
    <col min="14338" max="14339" width="20.6640625" style="3" customWidth="1"/>
    <col min="14340" max="14340" width="22.6640625" style="3" customWidth="1"/>
    <col min="14341" max="14592" width="11.5546875" style="3"/>
    <col min="14593" max="14593" width="22.6640625" style="3" customWidth="1"/>
    <col min="14594" max="14595" width="20.6640625" style="3" customWidth="1"/>
    <col min="14596" max="14596" width="22.6640625" style="3" customWidth="1"/>
    <col min="14597" max="14848" width="11.5546875" style="3"/>
    <col min="14849" max="14849" width="22.6640625" style="3" customWidth="1"/>
    <col min="14850" max="14851" width="20.6640625" style="3" customWidth="1"/>
    <col min="14852" max="14852" width="22.6640625" style="3" customWidth="1"/>
    <col min="14853" max="15104" width="11.5546875" style="3"/>
    <col min="15105" max="15105" width="22.6640625" style="3" customWidth="1"/>
    <col min="15106" max="15107" width="20.6640625" style="3" customWidth="1"/>
    <col min="15108" max="15108" width="22.6640625" style="3" customWidth="1"/>
    <col min="15109" max="15360" width="11.5546875" style="3"/>
    <col min="15361" max="15361" width="22.6640625" style="3" customWidth="1"/>
    <col min="15362" max="15363" width="20.6640625" style="3" customWidth="1"/>
    <col min="15364" max="15364" width="22.6640625" style="3" customWidth="1"/>
    <col min="15365" max="15616" width="11.5546875" style="3"/>
    <col min="15617" max="15617" width="22.6640625" style="3" customWidth="1"/>
    <col min="15618" max="15619" width="20.6640625" style="3" customWidth="1"/>
    <col min="15620" max="15620" width="22.6640625" style="3" customWidth="1"/>
    <col min="15621" max="15872" width="11.5546875" style="3"/>
    <col min="15873" max="15873" width="22.6640625" style="3" customWidth="1"/>
    <col min="15874" max="15875" width="20.6640625" style="3" customWidth="1"/>
    <col min="15876" max="15876" width="22.6640625" style="3" customWidth="1"/>
    <col min="15877" max="16128" width="11.5546875" style="3"/>
    <col min="16129" max="16129" width="22.6640625" style="3" customWidth="1"/>
    <col min="16130" max="16131" width="20.6640625" style="3" customWidth="1"/>
    <col min="16132" max="16132" width="22.6640625" style="3" customWidth="1"/>
    <col min="16133" max="16384" width="11.5546875" style="3"/>
  </cols>
  <sheetData>
    <row r="1" spans="1:4" x14ac:dyDescent="0.25">
      <c r="A1" s="1"/>
      <c r="B1" s="2"/>
      <c r="C1" s="2"/>
      <c r="D1" s="2"/>
    </row>
    <row r="2" spans="1:4" ht="17.399999999999999" x14ac:dyDescent="0.25">
      <c r="A2" s="4"/>
      <c r="B2" s="5"/>
      <c r="C2" s="5"/>
      <c r="D2" s="5"/>
    </row>
    <row r="3" spans="1:4" ht="16.8" x14ac:dyDescent="0.25">
      <c r="A3" s="6"/>
      <c r="B3" s="5"/>
      <c r="C3" s="5"/>
      <c r="D3" s="5"/>
    </row>
    <row r="4" spans="1:4" ht="16.8" x14ac:dyDescent="0.25">
      <c r="A4" s="6"/>
      <c r="B4" s="5"/>
      <c r="C4" s="5"/>
      <c r="D4" s="5"/>
    </row>
    <row r="5" spans="1:4" ht="17.399999999999999" x14ac:dyDescent="0.25">
      <c r="A5" s="4"/>
      <c r="B5" s="5"/>
      <c r="C5" s="5"/>
      <c r="D5" s="5"/>
    </row>
    <row r="6" spans="1:4" ht="17.399999999999999" x14ac:dyDescent="0.25">
      <c r="A6" s="4"/>
      <c r="B6" s="5"/>
      <c r="C6" s="5"/>
      <c r="D6" s="5"/>
    </row>
    <row r="7" spans="1:4" ht="16.8" x14ac:dyDescent="0.25">
      <c r="A7" s="6"/>
      <c r="B7" s="5"/>
      <c r="C7" s="5"/>
      <c r="D7" s="5"/>
    </row>
    <row r="8" spans="1:4" ht="16.8" x14ac:dyDescent="0.25">
      <c r="A8" s="6"/>
      <c r="B8" s="5"/>
      <c r="C8" s="5"/>
      <c r="D8" s="5"/>
    </row>
    <row r="9" spans="1:4" ht="16.8" x14ac:dyDescent="0.25">
      <c r="A9" s="6"/>
      <c r="B9" s="5"/>
      <c r="C9" s="5"/>
      <c r="D9" s="5"/>
    </row>
    <row r="10" spans="1:4" ht="16.8" x14ac:dyDescent="0.25">
      <c r="A10" s="6"/>
      <c r="B10" s="5"/>
      <c r="C10" s="5"/>
      <c r="D10" s="5"/>
    </row>
    <row r="11" spans="1:4" ht="16.8" x14ac:dyDescent="0.25">
      <c r="A11" s="6"/>
      <c r="B11" s="5"/>
      <c r="C11" s="5"/>
      <c r="D11" s="5"/>
    </row>
    <row r="12" spans="1:4" ht="105" customHeight="1" x14ac:dyDescent="0.25">
      <c r="A12" s="168" t="s">
        <v>341</v>
      </c>
      <c r="B12" s="169"/>
      <c r="C12" s="169"/>
      <c r="D12" s="169"/>
    </row>
    <row r="13" spans="1:4" ht="23.4" x14ac:dyDescent="0.25">
      <c r="A13" s="168"/>
      <c r="B13" s="169"/>
      <c r="C13" s="169"/>
      <c r="D13" s="169"/>
    </row>
    <row r="14" spans="1:4" ht="23.4" x14ac:dyDescent="0.25">
      <c r="A14" s="39"/>
      <c r="B14" s="40"/>
      <c r="C14" s="40"/>
      <c r="D14" s="40"/>
    </row>
    <row r="15" spans="1:4" ht="23.4" x14ac:dyDescent="0.25">
      <c r="A15" s="39"/>
      <c r="B15" s="40"/>
      <c r="C15" s="40"/>
      <c r="D15" s="40"/>
    </row>
    <row r="16" spans="1:4" ht="15" x14ac:dyDescent="0.25">
      <c r="A16" s="7"/>
      <c r="B16" s="5"/>
      <c r="C16" s="5"/>
      <c r="D16" s="5"/>
    </row>
    <row r="17" spans="1:12" ht="24" x14ac:dyDescent="0.25">
      <c r="A17" s="170" t="s">
        <v>349</v>
      </c>
      <c r="B17" s="170"/>
      <c r="C17" s="170"/>
      <c r="D17" s="170"/>
    </row>
    <row r="18" spans="1:12" ht="87" customHeight="1" x14ac:dyDescent="0.25">
      <c r="A18" s="170" t="s">
        <v>352</v>
      </c>
      <c r="B18" s="170"/>
      <c r="C18" s="170"/>
      <c r="D18" s="170"/>
    </row>
    <row r="19" spans="1:12" ht="24" x14ac:dyDescent="0.25">
      <c r="A19" s="8"/>
      <c r="B19" s="8"/>
      <c r="C19" s="8"/>
      <c r="D19" s="8"/>
    </row>
    <row r="20" spans="1:12" ht="24" x14ac:dyDescent="0.25">
      <c r="A20" s="8"/>
      <c r="B20" s="8"/>
      <c r="C20" s="8"/>
      <c r="D20" s="8"/>
    </row>
    <row r="21" spans="1:12" ht="17.399999999999999" x14ac:dyDescent="0.25">
      <c r="A21" s="167"/>
      <c r="B21" s="167"/>
      <c r="C21" s="167"/>
      <c r="D21" s="167"/>
    </row>
    <row r="22" spans="1:12" ht="22.2" customHeight="1" x14ac:dyDescent="0.25">
      <c r="A22" s="167"/>
      <c r="B22" s="167"/>
      <c r="C22" s="167"/>
      <c r="D22" s="167"/>
    </row>
    <row r="23" spans="1:12" ht="17.399999999999999" x14ac:dyDescent="0.25">
      <c r="A23" s="9"/>
      <c r="B23" s="9"/>
      <c r="C23" s="5"/>
      <c r="D23" s="5"/>
    </row>
    <row r="24" spans="1:12" ht="13.2" x14ac:dyDescent="0.25">
      <c r="A24" s="42" t="s">
        <v>3</v>
      </c>
      <c r="B24" s="42"/>
      <c r="C24" s="42" t="s">
        <v>4</v>
      </c>
      <c r="D24" s="10"/>
      <c r="L24" s="99"/>
    </row>
    <row r="25" spans="1:12" ht="13.2" customHeight="1" x14ac:dyDescent="0.25">
      <c r="A25" s="166" t="s">
        <v>342</v>
      </c>
      <c r="B25" s="166"/>
      <c r="C25" s="95" t="s">
        <v>345</v>
      </c>
      <c r="D25" s="11"/>
    </row>
    <row r="26" spans="1:12" ht="13.2" x14ac:dyDescent="0.25">
      <c r="A26" s="42" t="s">
        <v>343</v>
      </c>
      <c r="B26" s="42"/>
      <c r="C26" s="42" t="s">
        <v>346</v>
      </c>
      <c r="D26" s="12"/>
    </row>
    <row r="27" spans="1:12" ht="13.2" x14ac:dyDescent="0.25">
      <c r="A27" s="42" t="s">
        <v>344</v>
      </c>
      <c r="B27" s="42"/>
      <c r="C27" s="42" t="s">
        <v>347</v>
      </c>
      <c r="D27" s="12"/>
    </row>
    <row r="28" spans="1:12" ht="13.2" x14ac:dyDescent="0.25">
      <c r="A28" s="158"/>
      <c r="B28" s="158"/>
      <c r="C28" s="10"/>
      <c r="D28" s="10"/>
    </row>
    <row r="29" spans="1:12" ht="13.2" x14ac:dyDescent="0.25">
      <c r="A29" s="13"/>
      <c r="B29" s="14"/>
      <c r="C29" s="15"/>
      <c r="D29" s="16"/>
    </row>
    <row r="30" spans="1:12" ht="12.6" x14ac:dyDescent="0.25">
      <c r="A30" s="17" t="s">
        <v>348</v>
      </c>
      <c r="B30" s="159" t="s">
        <v>5</v>
      </c>
      <c r="C30" s="160"/>
      <c r="D30" s="161"/>
    </row>
    <row r="31" spans="1:12" ht="12.6" x14ac:dyDescent="0.25">
      <c r="A31" s="18" t="s">
        <v>353</v>
      </c>
      <c r="B31" s="162" t="s">
        <v>6</v>
      </c>
      <c r="C31" s="163"/>
      <c r="D31" s="161"/>
    </row>
    <row r="32" spans="1:12" ht="12.6" x14ac:dyDescent="0.25">
      <c r="A32" s="19">
        <v>46235</v>
      </c>
      <c r="B32" s="164" t="s">
        <v>354</v>
      </c>
      <c r="C32" s="165"/>
      <c r="D32" s="161"/>
    </row>
    <row r="33" spans="1:4" ht="13.2" x14ac:dyDescent="0.25">
      <c r="A33" s="20"/>
      <c r="B33" s="21"/>
      <c r="C33" s="22"/>
      <c r="D33" s="20"/>
    </row>
    <row r="49" spans="3:6" x14ac:dyDescent="0.25">
      <c r="C49" s="23">
        <f>SUM(C41:C48)</f>
        <v>0</v>
      </c>
    </row>
    <row r="54" spans="3:6" x14ac:dyDescent="0.25">
      <c r="F54" s="3">
        <f>+C49+F62</f>
        <v>0</v>
      </c>
    </row>
    <row r="62" spans="3:6" x14ac:dyDescent="0.25">
      <c r="F62" s="3">
        <f>SUM(F59:F61)</f>
        <v>0</v>
      </c>
    </row>
  </sheetData>
  <mergeCells count="12">
    <mergeCell ref="A25:B25"/>
    <mergeCell ref="A22:D22"/>
    <mergeCell ref="A12:D12"/>
    <mergeCell ref="A13:D13"/>
    <mergeCell ref="A17:D17"/>
    <mergeCell ref="A18:D18"/>
    <mergeCell ref="A21:D21"/>
    <mergeCell ref="A28:B28"/>
    <mergeCell ref="B30:C30"/>
    <mergeCell ref="D30:D32"/>
    <mergeCell ref="B31:C31"/>
    <mergeCell ref="B32:C32"/>
  </mergeCells>
  <hyperlinks>
    <hyperlink ref="B32" r:id="rId1" display="ingenierie@technisphere.fr/www.technisphere.fr" xr:uid="{0D8FF9E3-3E46-4816-9FE0-9573E449681A}"/>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4FBF2-97BB-426B-9290-2B4493409FFE}">
  <dimension ref="A1:H145"/>
  <sheetViews>
    <sheetView zoomScaleNormal="100" zoomScaleSheetLayoutView="100" workbookViewId="0">
      <selection activeCell="A3" sqref="A3"/>
    </sheetView>
  </sheetViews>
  <sheetFormatPr baseColWidth="10" defaultColWidth="11.5546875" defaultRowHeight="13.2" x14ac:dyDescent="0.3"/>
  <cols>
    <col min="1" max="1" width="61.44140625" style="42" customWidth="1"/>
    <col min="2" max="2" width="5.5546875" style="75" customWidth="1"/>
    <col min="3" max="3" width="7.6640625" style="76" customWidth="1"/>
    <col min="4" max="4" width="14.33203125" style="77" customWidth="1"/>
    <col min="5" max="5" width="14.33203125" style="78" customWidth="1"/>
    <col min="6" max="7" width="11.5546875" style="42"/>
    <col min="8" max="8" width="35.33203125" style="42" customWidth="1"/>
    <col min="9" max="16384" width="11.5546875" style="42"/>
  </cols>
  <sheetData>
    <row r="1" spans="1:5" x14ac:dyDescent="0.25">
      <c r="A1" s="43"/>
      <c r="B1" s="41"/>
      <c r="C1" s="41"/>
      <c r="D1" s="41"/>
      <c r="E1" s="41"/>
    </row>
    <row r="2" spans="1:5" x14ac:dyDescent="0.3">
      <c r="A2" s="41"/>
      <c r="B2" s="171" t="s">
        <v>7</v>
      </c>
      <c r="C2" s="172"/>
      <c r="D2" s="172"/>
      <c r="E2" s="173"/>
    </row>
    <row r="3" spans="1:5" ht="25.5" customHeight="1" x14ac:dyDescent="0.3">
      <c r="A3" s="41"/>
      <c r="B3" s="174"/>
      <c r="C3" s="175"/>
      <c r="D3" s="175"/>
      <c r="E3" s="176"/>
    </row>
    <row r="4" spans="1:5" x14ac:dyDescent="0.3">
      <c r="A4" s="41"/>
      <c r="B4" s="41"/>
      <c r="C4" s="41"/>
      <c r="D4" s="41"/>
      <c r="E4" s="41"/>
    </row>
    <row r="5" spans="1:5" x14ac:dyDescent="0.3">
      <c r="A5" s="24" t="s">
        <v>8</v>
      </c>
      <c r="B5" s="25" t="s">
        <v>9</v>
      </c>
      <c r="C5" s="25" t="s">
        <v>10</v>
      </c>
      <c r="D5" s="26" t="s">
        <v>11</v>
      </c>
      <c r="E5" s="26" t="s">
        <v>12</v>
      </c>
    </row>
    <row r="6" spans="1:5" x14ac:dyDescent="0.25">
      <c r="A6" s="100"/>
      <c r="B6" s="101"/>
      <c r="C6" s="101"/>
      <c r="D6" s="102"/>
      <c r="E6" s="102"/>
    </row>
    <row r="7" spans="1:5" ht="30" customHeight="1" x14ac:dyDescent="0.3">
      <c r="A7" s="103" t="s">
        <v>356</v>
      </c>
      <c r="B7" s="104"/>
      <c r="C7" s="104"/>
      <c r="D7" s="105"/>
      <c r="E7" s="105"/>
    </row>
    <row r="8" spans="1:5" x14ac:dyDescent="0.3">
      <c r="A8" s="73"/>
      <c r="B8" s="101"/>
      <c r="C8" s="101"/>
      <c r="D8" s="102"/>
      <c r="E8" s="102"/>
    </row>
    <row r="9" spans="1:5" x14ac:dyDescent="0.3">
      <c r="A9" s="44" t="s">
        <v>114</v>
      </c>
      <c r="B9" s="45"/>
      <c r="C9" s="29"/>
      <c r="D9" s="46"/>
      <c r="E9" s="47"/>
    </row>
    <row r="10" spans="1:5" x14ac:dyDescent="0.3">
      <c r="A10" s="44"/>
      <c r="B10" s="45"/>
      <c r="C10" s="29"/>
      <c r="D10" s="46"/>
      <c r="E10" s="47"/>
    </row>
    <row r="11" spans="1:5" x14ac:dyDescent="0.3">
      <c r="A11" s="44" t="s">
        <v>248</v>
      </c>
      <c r="B11" s="45" t="s">
        <v>2</v>
      </c>
      <c r="C11" s="29"/>
      <c r="D11" s="46"/>
      <c r="E11" s="47"/>
    </row>
    <row r="12" spans="1:5" x14ac:dyDescent="0.3">
      <c r="A12" s="44"/>
      <c r="B12" s="45"/>
      <c r="C12" s="29"/>
      <c r="D12" s="46"/>
      <c r="E12" s="47"/>
    </row>
    <row r="13" spans="1:5" x14ac:dyDescent="0.3">
      <c r="A13" s="44" t="s">
        <v>249</v>
      </c>
      <c r="B13" s="45"/>
      <c r="C13" s="29"/>
      <c r="D13" s="46"/>
      <c r="E13" s="47"/>
    </row>
    <row r="14" spans="1:5" ht="14.25" customHeight="1" x14ac:dyDescent="0.3">
      <c r="A14" s="27" t="s">
        <v>15</v>
      </c>
      <c r="B14" s="45" t="s">
        <v>1</v>
      </c>
      <c r="C14" s="29"/>
      <c r="D14" s="48"/>
      <c r="E14" s="49"/>
    </row>
    <row r="15" spans="1:5" ht="14.25" customHeight="1" x14ac:dyDescent="0.3">
      <c r="A15" s="27" t="s">
        <v>16</v>
      </c>
      <c r="B15" s="45" t="s">
        <v>1</v>
      </c>
      <c r="C15" s="29"/>
      <c r="D15" s="48"/>
      <c r="E15" s="49"/>
    </row>
    <row r="16" spans="1:5" ht="26.4" x14ac:dyDescent="0.3">
      <c r="A16" s="27" t="s">
        <v>17</v>
      </c>
      <c r="B16" s="45" t="s">
        <v>1</v>
      </c>
      <c r="C16" s="29"/>
      <c r="D16" s="48"/>
      <c r="E16" s="49"/>
    </row>
    <row r="17" spans="1:6" ht="14.25" customHeight="1" x14ac:dyDescent="0.3">
      <c r="A17" s="27" t="s">
        <v>18</v>
      </c>
      <c r="B17" s="45" t="s">
        <v>1</v>
      </c>
      <c r="C17" s="29"/>
      <c r="D17" s="48"/>
      <c r="E17" s="49"/>
    </row>
    <row r="18" spans="1:6" ht="14.25" customHeight="1" x14ac:dyDescent="0.3">
      <c r="A18" s="27"/>
      <c r="B18" s="45"/>
      <c r="C18" s="29"/>
      <c r="D18" s="48"/>
      <c r="E18" s="49"/>
      <c r="F18" s="50"/>
    </row>
    <row r="19" spans="1:6" ht="14.25" customHeight="1" x14ac:dyDescent="0.3">
      <c r="A19" s="51" t="s">
        <v>250</v>
      </c>
      <c r="B19" s="45"/>
      <c r="C19" s="29"/>
      <c r="D19" s="46"/>
      <c r="E19" s="52"/>
      <c r="F19" s="53"/>
    </row>
    <row r="20" spans="1:6" x14ac:dyDescent="0.3">
      <c r="A20" s="51"/>
      <c r="B20" s="45"/>
      <c r="C20" s="29"/>
      <c r="D20" s="46"/>
      <c r="E20" s="47"/>
    </row>
    <row r="21" spans="1:6" ht="23.25" customHeight="1" x14ac:dyDescent="0.3">
      <c r="A21" s="44" t="s">
        <v>251</v>
      </c>
      <c r="B21" s="45"/>
      <c r="C21" s="29"/>
      <c r="D21" s="46"/>
      <c r="E21" s="47"/>
    </row>
    <row r="22" spans="1:6" x14ac:dyDescent="0.3">
      <c r="A22" s="27" t="s">
        <v>160</v>
      </c>
      <c r="B22" s="45" t="s">
        <v>1</v>
      </c>
      <c r="C22" s="29"/>
      <c r="D22" s="48"/>
      <c r="E22" s="49"/>
    </row>
    <row r="23" spans="1:6" x14ac:dyDescent="0.3">
      <c r="A23" s="27" t="s">
        <v>161</v>
      </c>
      <c r="B23" s="45" t="s">
        <v>1</v>
      </c>
      <c r="C23" s="29"/>
      <c r="D23" s="48"/>
      <c r="E23" s="49"/>
    </row>
    <row r="24" spans="1:6" x14ac:dyDescent="0.3">
      <c r="A24" s="27" t="s">
        <v>162</v>
      </c>
      <c r="B24" s="45" t="s">
        <v>1</v>
      </c>
      <c r="C24" s="29"/>
      <c r="D24" s="48"/>
      <c r="E24" s="49"/>
    </row>
    <row r="25" spans="1:6" x14ac:dyDescent="0.3">
      <c r="A25" s="51" t="s">
        <v>252</v>
      </c>
      <c r="B25" s="45"/>
      <c r="C25" s="29"/>
      <c r="D25" s="46"/>
      <c r="E25" s="52"/>
      <c r="F25" s="54"/>
    </row>
    <row r="26" spans="1:6" ht="20.25" customHeight="1" x14ac:dyDescent="0.3">
      <c r="A26" s="51"/>
      <c r="B26" s="45"/>
      <c r="C26" s="29"/>
      <c r="D26" s="46"/>
      <c r="E26" s="47"/>
    </row>
    <row r="27" spans="1:6" ht="14.25" customHeight="1" x14ac:dyDescent="0.3">
      <c r="A27" s="44" t="s">
        <v>163</v>
      </c>
      <c r="B27" s="45"/>
      <c r="C27" s="29"/>
      <c r="D27" s="46"/>
      <c r="E27" s="47"/>
    </row>
    <row r="28" spans="1:6" x14ac:dyDescent="0.3">
      <c r="A28" s="55" t="s">
        <v>23</v>
      </c>
      <c r="B28" s="45"/>
      <c r="C28" s="29"/>
      <c r="D28" s="46"/>
      <c r="E28" s="47"/>
    </row>
    <row r="29" spans="1:6" ht="14.25" customHeight="1" x14ac:dyDescent="0.3">
      <c r="A29" s="27" t="s">
        <v>183</v>
      </c>
      <c r="B29" s="45" t="s">
        <v>1</v>
      </c>
      <c r="C29" s="29"/>
      <c r="D29" s="48"/>
      <c r="E29" s="49"/>
    </row>
    <row r="30" spans="1:6" ht="14.25" customHeight="1" x14ac:dyDescent="0.3">
      <c r="A30" s="27" t="s">
        <v>25</v>
      </c>
      <c r="B30" s="45" t="s">
        <v>0</v>
      </c>
      <c r="C30" s="29"/>
      <c r="D30" s="48"/>
      <c r="E30" s="49"/>
    </row>
    <row r="31" spans="1:6" ht="14.25" customHeight="1" x14ac:dyDescent="0.3">
      <c r="A31" s="27"/>
      <c r="B31" s="45"/>
      <c r="C31" s="29"/>
      <c r="D31" s="48"/>
      <c r="E31" s="49"/>
    </row>
    <row r="32" spans="1:6" x14ac:dyDescent="0.3">
      <c r="A32" s="27" t="s">
        <v>26</v>
      </c>
      <c r="B32" s="45" t="s">
        <v>1</v>
      </c>
      <c r="C32" s="29"/>
      <c r="D32" s="48"/>
      <c r="E32" s="49"/>
    </row>
    <row r="33" spans="1:6" ht="18" customHeight="1" x14ac:dyDescent="0.3">
      <c r="A33" s="51" t="s">
        <v>164</v>
      </c>
      <c r="B33" s="45"/>
      <c r="C33" s="29"/>
      <c r="D33" s="48"/>
      <c r="E33" s="52"/>
      <c r="F33" s="53"/>
    </row>
    <row r="34" spans="1:6" x14ac:dyDescent="0.3">
      <c r="A34" s="51"/>
      <c r="B34" s="45"/>
      <c r="C34" s="29"/>
      <c r="D34" s="46"/>
      <c r="E34" s="47"/>
    </row>
    <row r="35" spans="1:6" x14ac:dyDescent="0.3">
      <c r="A35" s="44" t="s">
        <v>253</v>
      </c>
      <c r="B35" s="45" t="s">
        <v>2</v>
      </c>
      <c r="C35" s="29"/>
      <c r="D35" s="46"/>
      <c r="E35" s="47"/>
    </row>
    <row r="36" spans="1:6" ht="14.25" customHeight="1" x14ac:dyDescent="0.3">
      <c r="A36" s="27"/>
      <c r="B36" s="45"/>
      <c r="C36" s="29"/>
      <c r="D36" s="48"/>
      <c r="E36" s="49"/>
    </row>
    <row r="37" spans="1:6" x14ac:dyDescent="0.3">
      <c r="A37" s="44" t="s">
        <v>255</v>
      </c>
      <c r="B37" s="45"/>
      <c r="C37" s="29"/>
      <c r="D37" s="46"/>
      <c r="E37" s="47"/>
    </row>
    <row r="38" spans="1:6" x14ac:dyDescent="0.3">
      <c r="A38" s="27" t="s">
        <v>206</v>
      </c>
      <c r="B38" s="45" t="s">
        <v>1</v>
      </c>
      <c r="C38" s="29"/>
      <c r="D38" s="48"/>
      <c r="E38" s="49"/>
    </row>
    <row r="39" spans="1:6" x14ac:dyDescent="0.3">
      <c r="A39" s="27"/>
      <c r="B39" s="45"/>
      <c r="C39" s="29"/>
      <c r="D39" s="48"/>
      <c r="E39" s="49"/>
    </row>
    <row r="40" spans="1:6" ht="14.25" customHeight="1" x14ac:dyDescent="0.3">
      <c r="A40" s="51" t="s">
        <v>256</v>
      </c>
      <c r="B40" s="45"/>
      <c r="C40" s="29"/>
      <c r="D40" s="48"/>
      <c r="E40" s="52"/>
      <c r="F40" s="53"/>
    </row>
    <row r="41" spans="1:6" ht="14.25" customHeight="1" x14ac:dyDescent="0.3">
      <c r="A41" s="51"/>
      <c r="B41" s="45"/>
      <c r="C41" s="29"/>
      <c r="D41" s="46"/>
      <c r="E41" s="56"/>
    </row>
    <row r="42" spans="1:6" ht="14.25" customHeight="1" x14ac:dyDescent="0.3">
      <c r="A42" s="57" t="s">
        <v>254</v>
      </c>
      <c r="B42" s="45"/>
      <c r="C42" s="29"/>
      <c r="D42" s="46"/>
      <c r="E42" s="47"/>
    </row>
    <row r="43" spans="1:6" ht="14.25" customHeight="1" x14ac:dyDescent="0.3">
      <c r="A43" s="27" t="s">
        <v>33</v>
      </c>
      <c r="B43" s="45"/>
      <c r="C43" s="29"/>
      <c r="D43" s="46"/>
      <c r="E43" s="47"/>
    </row>
    <row r="44" spans="1:6" x14ac:dyDescent="0.3">
      <c r="A44" s="27" t="s">
        <v>35</v>
      </c>
      <c r="B44" s="45" t="s">
        <v>1</v>
      </c>
      <c r="C44" s="29"/>
      <c r="D44" s="48"/>
      <c r="E44" s="49"/>
    </row>
    <row r="45" spans="1:6" x14ac:dyDescent="0.3">
      <c r="A45" s="27" t="s">
        <v>36</v>
      </c>
      <c r="B45" s="45" t="s">
        <v>1</v>
      </c>
      <c r="C45" s="29"/>
      <c r="D45" s="48"/>
      <c r="E45" s="49"/>
    </row>
    <row r="46" spans="1:6" x14ac:dyDescent="0.3">
      <c r="A46" s="27" t="s">
        <v>37</v>
      </c>
      <c r="B46" s="45" t="s">
        <v>1</v>
      </c>
      <c r="C46" s="29"/>
      <c r="D46" s="48"/>
      <c r="E46" s="49"/>
    </row>
    <row r="47" spans="1:6" x14ac:dyDescent="0.3">
      <c r="A47" s="28" t="s">
        <v>38</v>
      </c>
      <c r="B47" s="29" t="s">
        <v>1</v>
      </c>
      <c r="C47" s="29"/>
      <c r="D47" s="48"/>
      <c r="E47" s="49"/>
    </row>
    <row r="48" spans="1:6" ht="14.25" customHeight="1" x14ac:dyDescent="0.3">
      <c r="A48" s="28" t="s">
        <v>39</v>
      </c>
      <c r="B48" s="29" t="s">
        <v>20</v>
      </c>
      <c r="C48" s="29"/>
      <c r="D48" s="48"/>
      <c r="E48" s="49"/>
    </row>
    <row r="49" spans="1:6" ht="14.25" customHeight="1" x14ac:dyDescent="0.3">
      <c r="A49" s="28"/>
      <c r="B49" s="29"/>
      <c r="C49" s="29"/>
      <c r="D49" s="48"/>
      <c r="E49" s="49"/>
    </row>
    <row r="50" spans="1:6" x14ac:dyDescent="0.3">
      <c r="A50" s="28" t="s">
        <v>42</v>
      </c>
      <c r="B50" s="29" t="s">
        <v>20</v>
      </c>
      <c r="C50" s="29"/>
      <c r="D50" s="48"/>
      <c r="E50" s="49"/>
    </row>
    <row r="51" spans="1:6" x14ac:dyDescent="0.3">
      <c r="A51" s="28" t="s">
        <v>43</v>
      </c>
      <c r="B51" s="29" t="s">
        <v>20</v>
      </c>
      <c r="C51" s="29"/>
      <c r="D51" s="48"/>
      <c r="E51" s="49"/>
    </row>
    <row r="52" spans="1:6" x14ac:dyDescent="0.3">
      <c r="A52" s="28" t="s">
        <v>44</v>
      </c>
      <c r="B52" s="29" t="s">
        <v>20</v>
      </c>
      <c r="C52" s="30"/>
      <c r="D52" s="48"/>
      <c r="E52" s="49"/>
    </row>
    <row r="53" spans="1:6" x14ac:dyDescent="0.3">
      <c r="A53" s="28" t="s">
        <v>45</v>
      </c>
      <c r="B53" s="29" t="s">
        <v>20</v>
      </c>
      <c r="C53" s="29"/>
      <c r="D53" s="48"/>
      <c r="E53" s="49"/>
    </row>
    <row r="54" spans="1:6" x14ac:dyDescent="0.3">
      <c r="A54" s="28" t="s">
        <v>46</v>
      </c>
      <c r="B54" s="29" t="s">
        <v>1</v>
      </c>
      <c r="C54" s="29"/>
      <c r="D54" s="48"/>
      <c r="E54" s="49"/>
    </row>
    <row r="55" spans="1:6" ht="14.25" customHeight="1" x14ac:dyDescent="0.3">
      <c r="A55" s="28" t="s">
        <v>47</v>
      </c>
      <c r="B55" s="29" t="s">
        <v>1</v>
      </c>
      <c r="C55" s="29"/>
      <c r="D55" s="48"/>
      <c r="E55" s="49"/>
    </row>
    <row r="56" spans="1:6" ht="14.25" customHeight="1" x14ac:dyDescent="0.3">
      <c r="A56" s="27"/>
      <c r="B56" s="45"/>
      <c r="C56" s="29"/>
      <c r="D56" s="48"/>
      <c r="E56" s="49"/>
    </row>
    <row r="57" spans="1:6" ht="14.25" customHeight="1" x14ac:dyDescent="0.3">
      <c r="A57" s="51" t="s">
        <v>165</v>
      </c>
      <c r="B57" s="45"/>
      <c r="C57" s="29"/>
      <c r="D57" s="48"/>
      <c r="E57" s="52"/>
      <c r="F57" s="53"/>
    </row>
    <row r="58" spans="1:6" ht="14.25" customHeight="1" x14ac:dyDescent="0.3">
      <c r="A58" s="97" t="s">
        <v>257</v>
      </c>
      <c r="B58" s="45"/>
      <c r="C58" s="29"/>
      <c r="D58" s="46"/>
      <c r="E58" s="47"/>
    </row>
    <row r="59" spans="1:6" ht="14.25" customHeight="1" x14ac:dyDescent="0.3">
      <c r="A59" s="27" t="s">
        <v>154</v>
      </c>
      <c r="B59" s="45"/>
      <c r="C59" s="29"/>
      <c r="D59" s="46"/>
      <c r="E59" s="47"/>
    </row>
    <row r="60" spans="1:6" ht="14.25" customHeight="1" x14ac:dyDescent="0.3">
      <c r="A60" s="28" t="s">
        <v>52</v>
      </c>
      <c r="B60" s="29" t="s">
        <v>0</v>
      </c>
      <c r="C60" s="29"/>
      <c r="D60" s="48"/>
      <c r="E60" s="49"/>
    </row>
    <row r="61" spans="1:6" ht="14.25" customHeight="1" x14ac:dyDescent="0.3">
      <c r="A61" s="28" t="s">
        <v>53</v>
      </c>
      <c r="B61" s="29" t="s">
        <v>0</v>
      </c>
      <c r="C61" s="29"/>
      <c r="D61" s="48"/>
      <c r="E61" s="49"/>
    </row>
    <row r="62" spans="1:6" ht="14.25" customHeight="1" x14ac:dyDescent="0.3">
      <c r="A62" s="28" t="s">
        <v>54</v>
      </c>
      <c r="B62" s="29" t="s">
        <v>0</v>
      </c>
      <c r="C62" s="29"/>
      <c r="D62" s="48"/>
      <c r="E62" s="49"/>
    </row>
    <row r="63" spans="1:6" ht="14.25" customHeight="1" x14ac:dyDescent="0.3">
      <c r="A63" s="28" t="s">
        <v>191</v>
      </c>
      <c r="B63" s="29" t="s">
        <v>0</v>
      </c>
      <c r="C63" s="29"/>
      <c r="D63" s="48"/>
      <c r="E63" s="49"/>
    </row>
    <row r="64" spans="1:6" ht="14.25" customHeight="1" x14ac:dyDescent="0.3">
      <c r="A64" s="28" t="s">
        <v>192</v>
      </c>
      <c r="B64" s="29" t="s">
        <v>0</v>
      </c>
      <c r="C64" s="29"/>
      <c r="D64" s="48"/>
      <c r="E64" s="49"/>
    </row>
    <row r="65" spans="1:6" ht="14.25" customHeight="1" x14ac:dyDescent="0.3">
      <c r="A65" s="28" t="s">
        <v>55</v>
      </c>
      <c r="B65" s="29" t="s">
        <v>0</v>
      </c>
      <c r="C65" s="29"/>
      <c r="D65" s="48"/>
      <c r="E65" s="49"/>
    </row>
    <row r="66" spans="1:6" ht="14.25" customHeight="1" x14ac:dyDescent="0.3">
      <c r="A66" s="28" t="s">
        <v>56</v>
      </c>
      <c r="B66" s="29" t="s">
        <v>0</v>
      </c>
      <c r="C66" s="29"/>
      <c r="D66" s="48"/>
      <c r="E66" s="49"/>
    </row>
    <row r="67" spans="1:6" x14ac:dyDescent="0.3">
      <c r="A67" s="28" t="s">
        <v>57</v>
      </c>
      <c r="B67" s="29" t="s">
        <v>0</v>
      </c>
      <c r="C67" s="29"/>
      <c r="D67" s="48"/>
      <c r="E67" s="49"/>
    </row>
    <row r="68" spans="1:6" x14ac:dyDescent="0.3">
      <c r="A68" s="28" t="s">
        <v>190</v>
      </c>
      <c r="B68" s="29" t="s">
        <v>0</v>
      </c>
      <c r="C68" s="29"/>
      <c r="D68" s="48"/>
      <c r="E68" s="49"/>
    </row>
    <row r="69" spans="1:6" x14ac:dyDescent="0.3">
      <c r="A69" s="28" t="s">
        <v>201</v>
      </c>
      <c r="B69" s="29" t="s">
        <v>1</v>
      </c>
      <c r="C69" s="29"/>
      <c r="D69" s="48"/>
      <c r="E69" s="49"/>
    </row>
    <row r="70" spans="1:6" x14ac:dyDescent="0.3">
      <c r="A70" s="28" t="s">
        <v>210</v>
      </c>
      <c r="B70" s="29" t="s">
        <v>1</v>
      </c>
      <c r="C70" s="29"/>
      <c r="D70" s="48"/>
      <c r="E70" s="49"/>
    </row>
    <row r="71" spans="1:6" x14ac:dyDescent="0.3">
      <c r="A71" s="28" t="s">
        <v>60</v>
      </c>
      <c r="B71" s="29" t="s">
        <v>1</v>
      </c>
      <c r="C71" s="29"/>
      <c r="D71" s="48"/>
      <c r="E71" s="49"/>
    </row>
    <row r="72" spans="1:6" x14ac:dyDescent="0.3">
      <c r="A72" s="28"/>
      <c r="B72" s="29"/>
      <c r="C72" s="29"/>
      <c r="D72" s="48"/>
      <c r="E72" s="49"/>
    </row>
    <row r="73" spans="1:6" ht="14.25" customHeight="1" x14ac:dyDescent="0.3">
      <c r="A73" s="51" t="s">
        <v>166</v>
      </c>
      <c r="B73" s="45"/>
      <c r="C73" s="29"/>
      <c r="D73" s="48"/>
      <c r="E73" s="52"/>
      <c r="F73" s="54"/>
    </row>
    <row r="74" spans="1:6" x14ac:dyDescent="0.3">
      <c r="A74" s="27"/>
      <c r="B74" s="45"/>
      <c r="C74" s="29"/>
      <c r="D74" s="48"/>
      <c r="E74" s="49"/>
    </row>
    <row r="75" spans="1:6" x14ac:dyDescent="0.3">
      <c r="A75" s="57" t="s">
        <v>258</v>
      </c>
      <c r="B75" s="29"/>
      <c r="C75" s="29"/>
      <c r="D75" s="48"/>
      <c r="E75" s="49"/>
    </row>
    <row r="76" spans="1:6" x14ac:dyDescent="0.3">
      <c r="A76" s="58" t="s">
        <v>209</v>
      </c>
      <c r="B76" s="29"/>
      <c r="C76" s="29"/>
      <c r="D76" s="48"/>
      <c r="E76" s="49"/>
    </row>
    <row r="77" spans="1:6" ht="14.25" customHeight="1" x14ac:dyDescent="0.3">
      <c r="A77" s="27"/>
      <c r="B77" s="45"/>
      <c r="C77" s="29"/>
      <c r="D77" s="48"/>
      <c r="E77" s="49"/>
    </row>
    <row r="78" spans="1:6" ht="14.25" customHeight="1" x14ac:dyDescent="0.3">
      <c r="A78" s="44" t="s">
        <v>259</v>
      </c>
      <c r="B78" s="45"/>
      <c r="C78" s="29"/>
      <c r="D78" s="48"/>
      <c r="E78" s="49"/>
    </row>
    <row r="79" spans="1:6" x14ac:dyDescent="0.3">
      <c r="A79" s="28" t="s">
        <v>208</v>
      </c>
      <c r="B79" s="29" t="s">
        <v>0</v>
      </c>
      <c r="C79" s="29"/>
      <c r="D79" s="48"/>
      <c r="E79" s="49"/>
    </row>
    <row r="80" spans="1:6" x14ac:dyDescent="0.3">
      <c r="A80" s="27" t="s">
        <v>182</v>
      </c>
      <c r="B80" s="45" t="s">
        <v>1</v>
      </c>
      <c r="C80" s="29"/>
      <c r="D80" s="48"/>
      <c r="E80" s="49"/>
    </row>
    <row r="81" spans="1:7" x14ac:dyDescent="0.3">
      <c r="A81" s="28"/>
      <c r="B81" s="29"/>
      <c r="C81" s="29"/>
      <c r="D81" s="48"/>
      <c r="E81" s="49"/>
    </row>
    <row r="82" spans="1:7" x14ac:dyDescent="0.3">
      <c r="A82" s="51" t="s">
        <v>167</v>
      </c>
      <c r="B82" s="45"/>
      <c r="C82" s="29"/>
      <c r="D82" s="48"/>
      <c r="E82" s="52"/>
      <c r="F82" s="54"/>
      <c r="G82" s="53"/>
    </row>
    <row r="83" spans="1:7" x14ac:dyDescent="0.3">
      <c r="A83" s="51"/>
      <c r="B83" s="45"/>
      <c r="C83" s="29"/>
      <c r="D83" s="48"/>
      <c r="E83" s="52"/>
      <c r="F83" s="54"/>
      <c r="G83" s="53"/>
    </row>
    <row r="84" spans="1:7" x14ac:dyDescent="0.3">
      <c r="A84" s="51" t="s">
        <v>80</v>
      </c>
      <c r="B84" s="45"/>
      <c r="C84" s="29"/>
      <c r="D84" s="48"/>
      <c r="E84" s="52"/>
    </row>
    <row r="85" spans="1:7" ht="13.8" x14ac:dyDescent="0.3">
      <c r="A85" s="61"/>
      <c r="B85" s="45"/>
      <c r="C85" s="29"/>
      <c r="D85" s="48"/>
      <c r="E85" s="49"/>
    </row>
    <row r="86" spans="1:7" x14ac:dyDescent="0.3">
      <c r="A86" s="44" t="s">
        <v>260</v>
      </c>
      <c r="B86" s="45"/>
      <c r="C86" s="29"/>
      <c r="D86" s="48"/>
      <c r="E86" s="49"/>
    </row>
    <row r="87" spans="1:7" ht="14.25" customHeight="1" x14ac:dyDescent="0.3">
      <c r="A87" s="44"/>
      <c r="B87" s="45"/>
      <c r="C87" s="29"/>
      <c r="D87" s="48"/>
      <c r="E87" s="49"/>
    </row>
    <row r="88" spans="1:7" ht="14.25" customHeight="1" x14ac:dyDescent="0.3">
      <c r="A88" s="57" t="s">
        <v>261</v>
      </c>
      <c r="B88" s="29"/>
      <c r="C88" s="29"/>
      <c r="D88" s="48"/>
      <c r="E88" s="49"/>
    </row>
    <row r="89" spans="1:7" x14ac:dyDescent="0.3">
      <c r="A89" s="28" t="s">
        <v>174</v>
      </c>
      <c r="B89" s="29" t="s">
        <v>1</v>
      </c>
      <c r="C89" s="29"/>
      <c r="D89" s="48"/>
      <c r="E89" s="49"/>
    </row>
    <row r="90" spans="1:7" ht="14.25" customHeight="1" x14ac:dyDescent="0.3">
      <c r="A90" s="28" t="s">
        <v>226</v>
      </c>
      <c r="B90" s="29" t="s">
        <v>1</v>
      </c>
      <c r="C90" s="29"/>
      <c r="D90" s="48"/>
      <c r="E90" s="49"/>
    </row>
    <row r="91" spans="1:7" ht="14.25" customHeight="1" x14ac:dyDescent="0.3">
      <c r="A91" s="28" t="s">
        <v>88</v>
      </c>
      <c r="B91" s="29" t="s">
        <v>1</v>
      </c>
      <c r="C91" s="29"/>
      <c r="D91" s="48"/>
      <c r="E91" s="49"/>
    </row>
    <row r="92" spans="1:7" ht="14.25" customHeight="1" x14ac:dyDescent="0.3">
      <c r="A92" s="27" t="s">
        <v>60</v>
      </c>
      <c r="B92" s="45" t="s">
        <v>1</v>
      </c>
      <c r="C92" s="29"/>
      <c r="D92" s="48"/>
      <c r="E92" s="49"/>
    </row>
    <row r="93" spans="1:7" ht="14.25" customHeight="1" x14ac:dyDescent="0.3">
      <c r="A93" s="27"/>
      <c r="B93" s="45"/>
      <c r="C93" s="29"/>
      <c r="D93" s="48"/>
      <c r="E93" s="49"/>
    </row>
    <row r="94" spans="1:7" ht="14.25" customHeight="1" x14ac:dyDescent="0.3">
      <c r="A94" s="51" t="s">
        <v>262</v>
      </c>
      <c r="B94" s="45"/>
      <c r="C94" s="29"/>
      <c r="D94" s="48"/>
      <c r="E94" s="52"/>
      <c r="F94" s="54"/>
    </row>
    <row r="95" spans="1:7" ht="14.25" customHeight="1" x14ac:dyDescent="0.3">
      <c r="A95" s="27"/>
      <c r="B95" s="45"/>
      <c r="C95" s="29"/>
      <c r="D95" s="48"/>
      <c r="E95" s="49"/>
    </row>
    <row r="96" spans="1:7" x14ac:dyDescent="0.3">
      <c r="A96" s="44" t="s">
        <v>168</v>
      </c>
      <c r="B96" s="45"/>
      <c r="C96" s="29"/>
      <c r="D96" s="48"/>
      <c r="E96" s="49"/>
    </row>
    <row r="97" spans="1:6" x14ac:dyDescent="0.3">
      <c r="A97" s="27" t="s">
        <v>204</v>
      </c>
      <c r="B97" s="45" t="s">
        <v>1</v>
      </c>
      <c r="C97" s="29"/>
      <c r="D97" s="48"/>
      <c r="E97" s="49"/>
    </row>
    <row r="98" spans="1:6" ht="14.25" customHeight="1" x14ac:dyDescent="0.3">
      <c r="A98" s="27" t="s">
        <v>92</v>
      </c>
      <c r="B98" s="45"/>
      <c r="C98" s="29"/>
      <c r="D98" s="48"/>
      <c r="E98" s="49"/>
    </row>
    <row r="99" spans="1:6" x14ac:dyDescent="0.3">
      <c r="A99" s="58" t="s">
        <v>93</v>
      </c>
      <c r="B99" s="45" t="s">
        <v>0</v>
      </c>
      <c r="C99" s="29"/>
      <c r="D99" s="48"/>
      <c r="E99" s="49"/>
    </row>
    <row r="100" spans="1:6" x14ac:dyDescent="0.3">
      <c r="A100" s="58" t="s">
        <v>200</v>
      </c>
      <c r="B100" s="45" t="s">
        <v>0</v>
      </c>
      <c r="C100" s="29"/>
      <c r="D100" s="48"/>
      <c r="E100" s="49"/>
    </row>
    <row r="101" spans="1:6" x14ac:dyDescent="0.3">
      <c r="A101" s="38" t="s">
        <v>94</v>
      </c>
      <c r="B101" s="29" t="s">
        <v>0</v>
      </c>
      <c r="C101" s="29"/>
      <c r="D101" s="48"/>
      <c r="E101" s="49"/>
    </row>
    <row r="102" spans="1:6" ht="14.25" customHeight="1" x14ac:dyDescent="0.3">
      <c r="A102" s="27" t="s">
        <v>205</v>
      </c>
      <c r="B102" s="45" t="s">
        <v>1</v>
      </c>
      <c r="C102" s="29"/>
      <c r="D102" s="48"/>
      <c r="E102" s="49"/>
    </row>
    <row r="103" spans="1:6" ht="14.25" customHeight="1" x14ac:dyDescent="0.3">
      <c r="A103" s="28" t="s">
        <v>95</v>
      </c>
      <c r="B103" s="29" t="s">
        <v>20</v>
      </c>
      <c r="C103" s="29"/>
      <c r="D103" s="48"/>
      <c r="E103" s="49"/>
    </row>
    <row r="104" spans="1:6" ht="13.95" customHeight="1" x14ac:dyDescent="0.3">
      <c r="A104" s="27" t="s">
        <v>100</v>
      </c>
      <c r="B104" s="45" t="s">
        <v>1</v>
      </c>
      <c r="C104" s="29"/>
      <c r="D104" s="48"/>
      <c r="E104" s="49"/>
    </row>
    <row r="105" spans="1:6" x14ac:dyDescent="0.3">
      <c r="A105" s="51"/>
      <c r="B105" s="45"/>
      <c r="C105" s="29"/>
      <c r="D105" s="48"/>
      <c r="E105" s="49"/>
    </row>
    <row r="106" spans="1:6" x14ac:dyDescent="0.3">
      <c r="A106" s="51" t="s">
        <v>169</v>
      </c>
      <c r="B106" s="45"/>
      <c r="C106" s="29"/>
      <c r="D106" s="48"/>
      <c r="E106" s="52"/>
      <c r="F106" s="54"/>
    </row>
    <row r="107" spans="1:6" x14ac:dyDescent="0.3">
      <c r="A107" s="51"/>
      <c r="B107" s="45"/>
      <c r="C107" s="29"/>
      <c r="D107" s="48"/>
      <c r="E107" s="52"/>
    </row>
    <row r="108" spans="1:6" x14ac:dyDescent="0.3">
      <c r="A108" s="57" t="s">
        <v>170</v>
      </c>
      <c r="B108" s="45"/>
      <c r="C108" s="29"/>
      <c r="D108" s="48"/>
      <c r="E108" s="49"/>
    </row>
    <row r="109" spans="1:6" ht="13.95" customHeight="1" x14ac:dyDescent="0.3">
      <c r="A109" s="58" t="s">
        <v>209</v>
      </c>
      <c r="B109" s="45"/>
      <c r="C109" s="29"/>
      <c r="D109" s="48"/>
      <c r="E109" s="49"/>
    </row>
    <row r="110" spans="1:6" x14ac:dyDescent="0.3">
      <c r="A110" s="58"/>
      <c r="B110" s="45"/>
      <c r="C110" s="29"/>
      <c r="D110" s="48"/>
      <c r="E110" s="49"/>
    </row>
    <row r="111" spans="1:6" x14ac:dyDescent="0.3">
      <c r="A111" s="57" t="s">
        <v>263</v>
      </c>
      <c r="B111" s="29"/>
      <c r="C111" s="29"/>
      <c r="D111" s="48"/>
      <c r="E111" s="49"/>
    </row>
    <row r="112" spans="1:6" x14ac:dyDescent="0.3">
      <c r="A112" s="27" t="s">
        <v>141</v>
      </c>
      <c r="B112" s="29"/>
      <c r="C112" s="29"/>
      <c r="D112" s="48"/>
      <c r="E112" s="49"/>
    </row>
    <row r="113" spans="1:8" x14ac:dyDescent="0.3">
      <c r="A113" s="51"/>
      <c r="B113" s="45"/>
      <c r="C113" s="29"/>
      <c r="D113" s="48"/>
      <c r="E113" s="49"/>
    </row>
    <row r="114" spans="1:8" x14ac:dyDescent="0.3">
      <c r="A114" s="57" t="s">
        <v>171</v>
      </c>
      <c r="B114" s="45"/>
      <c r="C114" s="29"/>
      <c r="D114" s="48"/>
      <c r="E114" s="49"/>
    </row>
    <row r="115" spans="1:8" x14ac:dyDescent="0.3">
      <c r="A115" s="27" t="s">
        <v>141</v>
      </c>
      <c r="B115" s="45"/>
      <c r="C115" s="29"/>
      <c r="D115" s="48"/>
      <c r="E115" s="49"/>
    </row>
    <row r="116" spans="1:8" ht="13.95" customHeight="1" x14ac:dyDescent="0.3">
      <c r="A116" s="51" t="s">
        <v>142</v>
      </c>
      <c r="B116" s="45"/>
      <c r="C116" s="29"/>
      <c r="D116" s="48"/>
      <c r="E116" s="52"/>
    </row>
    <row r="117" spans="1:8" ht="13.95" customHeight="1" x14ac:dyDescent="0.3">
      <c r="A117" s="51"/>
      <c r="B117" s="29"/>
      <c r="C117" s="29"/>
      <c r="D117" s="48"/>
      <c r="E117" s="52"/>
    </row>
    <row r="118" spans="1:8" ht="30" customHeight="1" x14ac:dyDescent="0.3">
      <c r="A118" s="63" t="s">
        <v>110</v>
      </c>
      <c r="B118" s="64"/>
      <c r="C118" s="65"/>
      <c r="D118" s="66"/>
      <c r="E118" s="67"/>
      <c r="H118" s="54"/>
    </row>
    <row r="119" spans="1:8" ht="30" customHeight="1" x14ac:dyDescent="0.3">
      <c r="A119" s="63" t="s">
        <v>111</v>
      </c>
      <c r="B119" s="64"/>
      <c r="C119" s="65"/>
      <c r="D119" s="66"/>
      <c r="E119" s="67"/>
    </row>
    <row r="120" spans="1:8" ht="30" customHeight="1" x14ac:dyDescent="0.3">
      <c r="A120" s="63" t="s">
        <v>112</v>
      </c>
      <c r="B120" s="64"/>
      <c r="C120" s="65"/>
      <c r="D120" s="66"/>
      <c r="E120" s="67"/>
    </row>
    <row r="121" spans="1:8" x14ac:dyDescent="0.3">
      <c r="A121" s="32" t="s">
        <v>143</v>
      </c>
      <c r="B121" s="68"/>
      <c r="C121" s="69"/>
      <c r="D121" s="70"/>
      <c r="E121" s="71"/>
    </row>
    <row r="122" spans="1:8" x14ac:dyDescent="0.3">
      <c r="A122" s="34"/>
      <c r="B122" s="45"/>
      <c r="C122" s="29"/>
      <c r="D122" s="46"/>
      <c r="E122" s="56"/>
    </row>
    <row r="123" spans="1:8" ht="30" customHeight="1" x14ac:dyDescent="0.3">
      <c r="A123" s="34" t="str">
        <f>+A7</f>
        <v>TF - PHASE 1 - BATIMENT BEL 15</v>
      </c>
      <c r="B123" s="45"/>
      <c r="C123" s="29"/>
      <c r="D123" s="46"/>
      <c r="E123" s="56"/>
    </row>
    <row r="124" spans="1:8" x14ac:dyDescent="0.3">
      <c r="A124" s="34"/>
      <c r="B124" s="45"/>
      <c r="C124" s="29"/>
      <c r="D124" s="46"/>
      <c r="E124" s="56"/>
    </row>
    <row r="125" spans="1:8" x14ac:dyDescent="0.3">
      <c r="A125" s="34" t="str">
        <f>A9</f>
        <v>DESCRIPTION DES PRESTATIONS DE COURANTS FORTS</v>
      </c>
      <c r="B125" s="45"/>
      <c r="C125" s="29"/>
      <c r="D125" s="46"/>
      <c r="E125" s="56"/>
    </row>
    <row r="126" spans="1:8" x14ac:dyDescent="0.3">
      <c r="A126" s="58" t="str">
        <f>A13</f>
        <v>7.2 - TRAVAUX PREPARATOIRES</v>
      </c>
      <c r="B126" s="45"/>
      <c r="C126" s="29"/>
      <c r="D126" s="46"/>
      <c r="E126" s="52"/>
    </row>
    <row r="127" spans="1:8" x14ac:dyDescent="0.3">
      <c r="A127" s="58" t="str">
        <f>+A35</f>
        <v>7.5 - ALIMENTATION EN ENERGIE DE L’ETABLISSEMENT</v>
      </c>
      <c r="B127" s="45"/>
      <c r="C127" s="29"/>
      <c r="D127" s="46"/>
      <c r="E127" s="52"/>
    </row>
    <row r="128" spans="1:8" x14ac:dyDescent="0.3">
      <c r="A128" s="58" t="str">
        <f>+A27</f>
        <v>7.4 - RESEAU DE TERRE</v>
      </c>
      <c r="B128" s="45"/>
      <c r="C128" s="29"/>
      <c r="D128" s="46"/>
      <c r="E128" s="52"/>
    </row>
    <row r="129" spans="1:6" x14ac:dyDescent="0.3">
      <c r="A129" s="58" t="str">
        <f>A37</f>
        <v>7.6   TABLEAUX ET ARMOIRES ELECTRIQUES</v>
      </c>
      <c r="B129" s="45"/>
      <c r="C129" s="29"/>
      <c r="D129" s="46"/>
      <c r="E129" s="52"/>
      <c r="F129" s="72"/>
    </row>
    <row r="130" spans="1:6" x14ac:dyDescent="0.3">
      <c r="A130" s="58" t="str">
        <f>A42</f>
        <v>7.7 DISTRIBUTION ELECTRIQUE</v>
      </c>
      <c r="B130" s="45"/>
      <c r="C130" s="29"/>
      <c r="D130" s="46"/>
      <c r="E130" s="52"/>
    </row>
    <row r="131" spans="1:6" x14ac:dyDescent="0.3">
      <c r="A131" s="58" t="str">
        <f>+A58</f>
        <v>7.8  EQUIPEMENTS DES LOCAUX</v>
      </c>
      <c r="B131" s="45"/>
      <c r="C131" s="29"/>
      <c r="D131" s="46"/>
      <c r="E131" s="52"/>
    </row>
    <row r="132" spans="1:6" x14ac:dyDescent="0.3">
      <c r="A132" s="58" t="str">
        <f>+A75</f>
        <v xml:space="preserve">7.9 - ECLAIRAGE DE SECURITE </v>
      </c>
      <c r="B132" s="45"/>
      <c r="C132" s="29"/>
      <c r="D132" s="46"/>
      <c r="E132" s="52"/>
    </row>
    <row r="133" spans="1:6" x14ac:dyDescent="0.3">
      <c r="A133" s="58" t="str">
        <f>A78</f>
        <v>7.10 - ALIMENTATIONS ELECTRIQUES DIVERSES</v>
      </c>
      <c r="B133" s="45"/>
      <c r="C133" s="29"/>
      <c r="D133" s="46"/>
      <c r="E133" s="52"/>
    </row>
    <row r="134" spans="1:6" x14ac:dyDescent="0.3">
      <c r="A134" s="27"/>
      <c r="B134" s="45"/>
      <c r="C134" s="29"/>
      <c r="D134" s="46"/>
      <c r="E134" s="52"/>
    </row>
    <row r="135" spans="1:6" x14ac:dyDescent="0.3">
      <c r="A135" s="73" t="str">
        <f>A86</f>
        <v>DESCRIPTION DES PRESTATIONS DE COURANTS FAIBLES</v>
      </c>
      <c r="B135" s="45"/>
      <c r="C135" s="29"/>
      <c r="D135" s="46"/>
      <c r="E135" s="52"/>
    </row>
    <row r="136" spans="1:6" x14ac:dyDescent="0.3">
      <c r="A136" s="58" t="str">
        <f>A88</f>
        <v>7.11 - ALARME INCENDIE</v>
      </c>
      <c r="B136" s="45"/>
      <c r="C136" s="29"/>
      <c r="D136" s="46"/>
      <c r="E136" s="52"/>
    </row>
    <row r="137" spans="1:6" x14ac:dyDescent="0.3">
      <c r="A137" s="58" t="str">
        <f>A96</f>
        <v>7.11 - PRECABLAGE TELEPHONE - INFORMATIQUE</v>
      </c>
      <c r="B137" s="45"/>
      <c r="C137" s="29"/>
      <c r="D137" s="46"/>
      <c r="E137" s="52"/>
    </row>
    <row r="138" spans="1:6" x14ac:dyDescent="0.3">
      <c r="A138" s="58" t="str">
        <f>+A108</f>
        <v>7.12 -  SYSTÈME ANTI-INTRUSION</v>
      </c>
      <c r="B138" s="45"/>
      <c r="C138" s="29"/>
      <c r="D138" s="46"/>
      <c r="E138" s="52"/>
    </row>
    <row r="139" spans="1:6" x14ac:dyDescent="0.3">
      <c r="A139" s="58" t="str">
        <f>A111</f>
        <v>7.13 -  VIDEO SURVEILLANCE</v>
      </c>
      <c r="B139" s="45"/>
      <c r="C139" s="29"/>
      <c r="D139" s="46"/>
      <c r="E139" s="52"/>
    </row>
    <row r="140" spans="1:6" x14ac:dyDescent="0.3">
      <c r="A140" s="58" t="str">
        <f>+A114</f>
        <v xml:space="preserve">7.14 -  CONTROLE D’ACCES </v>
      </c>
      <c r="B140" s="45"/>
      <c r="C140" s="29"/>
      <c r="D140" s="46"/>
      <c r="E140" s="52"/>
    </row>
    <row r="141" spans="1:6" x14ac:dyDescent="0.3">
      <c r="A141" s="27"/>
      <c r="B141" s="45"/>
      <c r="C141" s="29"/>
      <c r="D141" s="46"/>
      <c r="E141" s="47"/>
    </row>
    <row r="142" spans="1:6" ht="30" customHeight="1" x14ac:dyDescent="0.3">
      <c r="A142" s="63" t="s">
        <v>110</v>
      </c>
      <c r="B142" s="64"/>
      <c r="C142" s="65"/>
      <c r="D142" s="66"/>
      <c r="E142" s="67"/>
    </row>
    <row r="143" spans="1:6" ht="30" customHeight="1" x14ac:dyDescent="0.3">
      <c r="A143" s="63" t="s">
        <v>111</v>
      </c>
      <c r="B143" s="64"/>
      <c r="C143" s="65"/>
      <c r="D143" s="66"/>
      <c r="E143" s="67"/>
    </row>
    <row r="144" spans="1:6" ht="30" customHeight="1" x14ac:dyDescent="0.3">
      <c r="A144" s="63" t="s">
        <v>112</v>
      </c>
      <c r="B144" s="64"/>
      <c r="C144" s="65"/>
      <c r="D144" s="66"/>
      <c r="E144" s="67"/>
    </row>
    <row r="145" spans="1:1" x14ac:dyDescent="0.3">
      <c r="A145" s="74"/>
    </row>
  </sheetData>
  <mergeCells count="1">
    <mergeCell ref="B2:E3"/>
  </mergeCells>
  <printOptions horizontalCentered="1"/>
  <pageMargins left="0.31496062992125984" right="0.31496062992125984" top="0.94488188976377963" bottom="0.55118110236220474" header="0.31496062992125984" footer="0.31496062992125984"/>
  <pageSetup paperSize="9" scale="84" fitToHeight="0" orientation="portrait" r:id="rId1"/>
  <headerFooter>
    <oddHeader>&amp;L&amp;"Century Gothic,Normal"&amp;8 25-0221/VF/NL/CNRS DR14
Lot 07 Electricité CFO/Cfa 
Technisphère - Phase DCE - Ind 1 - Août 2026&amp;R&amp;"Century Gothic,Normal"&amp;8&amp;P/&amp;N</oddHeader>
  </headerFooter>
  <rowBreaks count="2" manualBreakCount="2">
    <brk id="57" max="4" man="1"/>
    <brk id="12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3E302-ADD8-49FA-9B9D-D4436AAA66AB}">
  <dimension ref="A1:F187"/>
  <sheetViews>
    <sheetView topLeftCell="A18" zoomScaleNormal="100" zoomScaleSheetLayoutView="100" workbookViewId="0">
      <selection activeCell="A41" sqref="A41:XFD41"/>
    </sheetView>
  </sheetViews>
  <sheetFormatPr baseColWidth="10" defaultColWidth="11.5546875" defaultRowHeight="13.2" x14ac:dyDescent="0.3"/>
  <cols>
    <col min="1" max="1" width="55.6640625" style="42" customWidth="1"/>
    <col min="2" max="2" width="5.5546875" style="75" customWidth="1"/>
    <col min="3" max="3" width="7.6640625" style="76" customWidth="1"/>
    <col min="4" max="4" width="14.33203125" style="77" customWidth="1"/>
    <col min="5" max="5" width="14.33203125" style="78" customWidth="1"/>
    <col min="6" max="16384" width="11.5546875" style="42"/>
  </cols>
  <sheetData>
    <row r="1" spans="1:5" x14ac:dyDescent="0.3">
      <c r="A1" s="81"/>
      <c r="B1" s="41"/>
      <c r="C1" s="41"/>
      <c r="D1" s="41"/>
      <c r="E1" s="41"/>
    </row>
    <row r="2" spans="1:5" x14ac:dyDescent="0.3">
      <c r="A2" s="41"/>
      <c r="B2" s="171" t="s">
        <v>7</v>
      </c>
      <c r="C2" s="172"/>
      <c r="D2" s="172"/>
      <c r="E2" s="173"/>
    </row>
    <row r="3" spans="1:5" ht="25.5" customHeight="1" x14ac:dyDescent="0.3">
      <c r="A3" s="41"/>
      <c r="B3" s="174"/>
      <c r="C3" s="175"/>
      <c r="D3" s="175"/>
      <c r="E3" s="176"/>
    </row>
    <row r="4" spans="1:5" x14ac:dyDescent="0.3">
      <c r="A4" s="41"/>
      <c r="B4" s="41"/>
      <c r="C4" s="41"/>
      <c r="D4" s="41"/>
      <c r="E4" s="41"/>
    </row>
    <row r="5" spans="1:5" x14ac:dyDescent="0.3">
      <c r="A5" s="24" t="s">
        <v>8</v>
      </c>
      <c r="B5" s="25" t="s">
        <v>9</v>
      </c>
      <c r="C5" s="25" t="s">
        <v>10</v>
      </c>
      <c r="D5" s="26" t="s">
        <v>11</v>
      </c>
      <c r="E5" s="26" t="s">
        <v>12</v>
      </c>
    </row>
    <row r="6" spans="1:5" x14ac:dyDescent="0.3">
      <c r="A6" s="106"/>
      <c r="B6" s="101"/>
      <c r="C6" s="101"/>
      <c r="D6" s="102"/>
      <c r="E6" s="102"/>
    </row>
    <row r="7" spans="1:5" ht="30" customHeight="1" x14ac:dyDescent="0.3">
      <c r="A7" s="103" t="s">
        <v>357</v>
      </c>
      <c r="B7" s="104"/>
      <c r="C7" s="104"/>
      <c r="D7" s="105"/>
      <c r="E7" s="105"/>
    </row>
    <row r="8" spans="1:5" x14ac:dyDescent="0.3">
      <c r="A8" s="73"/>
      <c r="B8" s="101"/>
      <c r="C8" s="101"/>
      <c r="D8" s="102"/>
      <c r="E8" s="102"/>
    </row>
    <row r="9" spans="1:5" x14ac:dyDescent="0.3">
      <c r="A9" s="44" t="s">
        <v>13</v>
      </c>
      <c r="B9" s="45"/>
      <c r="C9" s="29"/>
      <c r="D9" s="46"/>
      <c r="E9" s="47"/>
    </row>
    <row r="10" spans="1:5" x14ac:dyDescent="0.3">
      <c r="A10" s="27"/>
      <c r="B10" s="45"/>
      <c r="C10" s="29"/>
      <c r="D10" s="46"/>
      <c r="E10" s="47"/>
    </row>
    <row r="11" spans="1:5" x14ac:dyDescent="0.3">
      <c r="A11" s="44" t="s">
        <v>237</v>
      </c>
      <c r="B11" s="45"/>
      <c r="C11" s="29"/>
      <c r="D11" s="46"/>
      <c r="E11" s="47"/>
    </row>
    <row r="12" spans="1:5" ht="14.25" customHeight="1" x14ac:dyDescent="0.3">
      <c r="A12" s="27" t="s">
        <v>15</v>
      </c>
      <c r="B12" s="45" t="s">
        <v>1</v>
      </c>
      <c r="C12" s="29"/>
      <c r="D12" s="48"/>
      <c r="E12" s="49"/>
    </row>
    <row r="13" spans="1:5" ht="14.25" customHeight="1" x14ac:dyDescent="0.3">
      <c r="A13" s="27" t="s">
        <v>16</v>
      </c>
      <c r="B13" s="45" t="s">
        <v>1</v>
      </c>
      <c r="C13" s="29"/>
      <c r="D13" s="48"/>
      <c r="E13" s="49"/>
    </row>
    <row r="14" spans="1:5" ht="26.4" x14ac:dyDescent="0.3">
      <c r="A14" s="27" t="s">
        <v>17</v>
      </c>
      <c r="B14" s="45" t="s">
        <v>1</v>
      </c>
      <c r="C14" s="29"/>
      <c r="D14" s="48"/>
      <c r="E14" s="49"/>
    </row>
    <row r="15" spans="1:5" ht="14.25" customHeight="1" x14ac:dyDescent="0.3">
      <c r="A15" s="27" t="s">
        <v>18</v>
      </c>
      <c r="B15" s="45" t="s">
        <v>1</v>
      </c>
      <c r="C15" s="29"/>
      <c r="D15" s="48"/>
      <c r="E15" s="49"/>
    </row>
    <row r="16" spans="1:5" ht="14.25" customHeight="1" x14ac:dyDescent="0.3">
      <c r="A16" s="27"/>
      <c r="B16" s="45"/>
      <c r="C16" s="29"/>
      <c r="D16" s="48"/>
      <c r="E16" s="49"/>
    </row>
    <row r="17" spans="1:6" ht="14.25" customHeight="1" x14ac:dyDescent="0.3">
      <c r="A17" s="51" t="s">
        <v>264</v>
      </c>
      <c r="B17" s="45"/>
      <c r="C17" s="29"/>
      <c r="D17" s="46"/>
      <c r="E17" s="52"/>
    </row>
    <row r="18" spans="1:6" x14ac:dyDescent="0.3">
      <c r="A18" s="51"/>
      <c r="B18" s="45"/>
      <c r="C18" s="29"/>
      <c r="D18" s="46"/>
      <c r="E18" s="47"/>
    </row>
    <row r="19" spans="1:6" ht="25.2" x14ac:dyDescent="0.3">
      <c r="A19" s="98" t="s">
        <v>238</v>
      </c>
      <c r="B19" s="45"/>
      <c r="C19" s="29"/>
      <c r="D19" s="46"/>
      <c r="E19" s="48"/>
    </row>
    <row r="20" spans="1:6" x14ac:dyDescent="0.3">
      <c r="A20" s="51"/>
      <c r="B20" s="45"/>
      <c r="C20" s="29"/>
      <c r="D20" s="46"/>
      <c r="E20" s="48"/>
    </row>
    <row r="21" spans="1:6" s="37" customFormat="1" ht="14.4" x14ac:dyDescent="0.3">
      <c r="A21" s="28" t="s">
        <v>115</v>
      </c>
      <c r="B21" s="29" t="s">
        <v>1</v>
      </c>
      <c r="C21" s="29"/>
      <c r="D21" s="35"/>
      <c r="E21" s="48"/>
      <c r="F21" s="36"/>
    </row>
    <row r="22" spans="1:6" s="37" customFormat="1" ht="14.4" x14ac:dyDescent="0.3">
      <c r="A22" s="38" t="s">
        <v>116</v>
      </c>
      <c r="B22" s="29" t="s">
        <v>1</v>
      </c>
      <c r="C22" s="29"/>
      <c r="D22" s="35"/>
      <c r="E22" s="48"/>
      <c r="F22" s="36"/>
    </row>
    <row r="23" spans="1:6" s="37" customFormat="1" ht="14.4" x14ac:dyDescent="0.3">
      <c r="A23" s="38" t="s">
        <v>117</v>
      </c>
      <c r="B23" s="29" t="s">
        <v>1</v>
      </c>
      <c r="C23" s="29"/>
      <c r="D23" s="35"/>
      <c r="E23" s="48"/>
      <c r="F23" s="36"/>
    </row>
    <row r="24" spans="1:6" s="37" customFormat="1" ht="14.4" x14ac:dyDescent="0.3">
      <c r="A24" s="38" t="s">
        <v>118</v>
      </c>
      <c r="B24" s="29" t="s">
        <v>1</v>
      </c>
      <c r="C24" s="29"/>
      <c r="D24" s="35"/>
      <c r="E24" s="48"/>
      <c r="F24" s="36"/>
    </row>
    <row r="25" spans="1:6" s="37" customFormat="1" ht="14.4" x14ac:dyDescent="0.3">
      <c r="A25" s="38" t="s">
        <v>119</v>
      </c>
      <c r="B25" s="29" t="s">
        <v>1</v>
      </c>
      <c r="C25" s="29"/>
      <c r="D25" s="35"/>
      <c r="E25" s="48"/>
      <c r="F25" s="36"/>
    </row>
    <row r="26" spans="1:6" s="37" customFormat="1" ht="14.4" x14ac:dyDescent="0.3">
      <c r="A26" s="38" t="s">
        <v>120</v>
      </c>
      <c r="B26" s="29" t="s">
        <v>1</v>
      </c>
      <c r="C26" s="29"/>
      <c r="D26" s="35"/>
      <c r="E26" s="48"/>
      <c r="F26" s="36"/>
    </row>
    <row r="27" spans="1:6" s="37" customFormat="1" ht="52.8" x14ac:dyDescent="0.3">
      <c r="A27" s="38" t="s">
        <v>121</v>
      </c>
      <c r="B27" s="29" t="s">
        <v>1</v>
      </c>
      <c r="C27" s="29"/>
      <c r="D27" s="35"/>
      <c r="E27" s="48"/>
      <c r="F27" s="36"/>
    </row>
    <row r="28" spans="1:6" s="37" customFormat="1" ht="26.4" x14ac:dyDescent="0.3">
      <c r="A28" s="38" t="s">
        <v>122</v>
      </c>
      <c r="B28" s="29" t="s">
        <v>1</v>
      </c>
      <c r="C28" s="29"/>
      <c r="D28" s="35"/>
      <c r="E28" s="48"/>
      <c r="F28" s="36"/>
    </row>
    <row r="29" spans="1:6" ht="14.25" customHeight="1" x14ac:dyDescent="0.3">
      <c r="A29" s="27"/>
      <c r="B29" s="45"/>
      <c r="C29" s="29"/>
      <c r="D29" s="48"/>
      <c r="E29" s="49"/>
    </row>
    <row r="30" spans="1:6" ht="14.25" customHeight="1" x14ac:dyDescent="0.3">
      <c r="A30" s="51" t="s">
        <v>265</v>
      </c>
      <c r="B30" s="45"/>
      <c r="C30" s="29"/>
      <c r="D30" s="46"/>
      <c r="E30" s="52"/>
    </row>
    <row r="31" spans="1:6" ht="14.25" customHeight="1" x14ac:dyDescent="0.3">
      <c r="A31" s="51"/>
      <c r="B31" s="45"/>
      <c r="C31" s="29"/>
      <c r="D31" s="46"/>
      <c r="E31" s="47"/>
    </row>
    <row r="32" spans="1:6" ht="14.25" customHeight="1" x14ac:dyDescent="0.3">
      <c r="A32" s="44" t="s">
        <v>266</v>
      </c>
      <c r="B32" s="45"/>
      <c r="C32" s="29"/>
      <c r="D32" s="46"/>
      <c r="E32" s="47"/>
    </row>
    <row r="33" spans="1:5" ht="14.25" customHeight="1" x14ac:dyDescent="0.3">
      <c r="A33" s="27" t="s">
        <v>26</v>
      </c>
      <c r="B33" s="45" t="s">
        <v>1</v>
      </c>
      <c r="C33" s="29"/>
      <c r="D33" s="48"/>
      <c r="E33" s="49"/>
    </row>
    <row r="34" spans="1:5" x14ac:dyDescent="0.3">
      <c r="A34" s="27"/>
      <c r="B34" s="45"/>
      <c r="C34" s="29"/>
      <c r="D34" s="48"/>
      <c r="E34" s="49"/>
    </row>
    <row r="35" spans="1:5" x14ac:dyDescent="0.3">
      <c r="A35" s="51" t="s">
        <v>31</v>
      </c>
      <c r="B35" s="45"/>
      <c r="C35" s="29"/>
      <c r="D35" s="48"/>
      <c r="E35" s="52"/>
    </row>
    <row r="36" spans="1:5" x14ac:dyDescent="0.3">
      <c r="A36" s="51"/>
      <c r="B36" s="45"/>
      <c r="C36" s="29"/>
      <c r="D36" s="46"/>
      <c r="E36" s="47"/>
    </row>
    <row r="37" spans="1:5" ht="14.25" customHeight="1" x14ac:dyDescent="0.3">
      <c r="A37" s="44" t="s">
        <v>270</v>
      </c>
      <c r="B37" s="45" t="s">
        <v>2</v>
      </c>
      <c r="C37" s="29"/>
      <c r="D37" s="46"/>
      <c r="E37" s="47"/>
    </row>
    <row r="38" spans="1:5" ht="14.25" customHeight="1" x14ac:dyDescent="0.3">
      <c r="A38" s="27"/>
      <c r="B38" s="45"/>
      <c r="C38" s="29"/>
      <c r="D38" s="48"/>
      <c r="E38" s="49"/>
    </row>
    <row r="39" spans="1:5" x14ac:dyDescent="0.3">
      <c r="A39" s="44" t="s">
        <v>240</v>
      </c>
      <c r="B39" s="45"/>
      <c r="C39" s="29"/>
      <c r="D39" s="46"/>
      <c r="E39" s="47"/>
    </row>
    <row r="40" spans="1:5" x14ac:dyDescent="0.3">
      <c r="A40" s="27" t="s">
        <v>29</v>
      </c>
      <c r="B40" s="45" t="s">
        <v>1</v>
      </c>
      <c r="C40" s="29"/>
      <c r="D40" s="48"/>
      <c r="E40" s="49"/>
    </row>
    <row r="41" spans="1:5" x14ac:dyDescent="0.3">
      <c r="A41" s="27" t="s">
        <v>193</v>
      </c>
      <c r="B41" s="45" t="s">
        <v>1</v>
      </c>
      <c r="C41" s="29"/>
      <c r="D41" s="48"/>
      <c r="E41" s="49"/>
    </row>
    <row r="42" spans="1:5" x14ac:dyDescent="0.3">
      <c r="A42" s="27" t="s">
        <v>235</v>
      </c>
      <c r="B42" s="45" t="s">
        <v>20</v>
      </c>
      <c r="C42" s="29"/>
      <c r="D42" s="48"/>
      <c r="E42" s="49"/>
    </row>
    <row r="43" spans="1:5" x14ac:dyDescent="0.3">
      <c r="A43" s="27" t="s">
        <v>30</v>
      </c>
      <c r="B43" s="45" t="s">
        <v>1</v>
      </c>
      <c r="C43" s="29"/>
      <c r="D43" s="48"/>
      <c r="E43" s="49"/>
    </row>
    <row r="44" spans="1:5" ht="26.4" x14ac:dyDescent="0.3">
      <c r="A44" s="27" t="s">
        <v>373</v>
      </c>
      <c r="B44" s="45" t="s">
        <v>1</v>
      </c>
      <c r="C44" s="29"/>
      <c r="D44" s="48"/>
      <c r="E44" s="49"/>
    </row>
    <row r="45" spans="1:5" ht="14.25" customHeight="1" x14ac:dyDescent="0.3">
      <c r="A45" s="51" t="s">
        <v>269</v>
      </c>
      <c r="B45" s="45"/>
      <c r="C45" s="29"/>
      <c r="D45" s="48"/>
      <c r="E45" s="52"/>
    </row>
    <row r="46" spans="1:5" ht="14.25" customHeight="1" x14ac:dyDescent="0.3">
      <c r="A46" s="51"/>
      <c r="B46" s="45"/>
      <c r="C46" s="29"/>
      <c r="D46" s="46"/>
      <c r="E46" s="56"/>
    </row>
    <row r="47" spans="1:5" ht="14.25" customHeight="1" x14ac:dyDescent="0.3">
      <c r="A47" s="44" t="s">
        <v>268</v>
      </c>
      <c r="B47" s="45"/>
      <c r="C47" s="29"/>
      <c r="D47" s="46"/>
      <c r="E47" s="47"/>
    </row>
    <row r="48" spans="1:5" ht="14.25" customHeight="1" x14ac:dyDescent="0.3">
      <c r="A48" s="27" t="s">
        <v>33</v>
      </c>
      <c r="B48" s="45"/>
      <c r="C48" s="29"/>
      <c r="D48" s="46"/>
      <c r="E48" s="47"/>
    </row>
    <row r="49" spans="1:5" ht="14.25" customHeight="1" x14ac:dyDescent="0.3">
      <c r="A49" s="28" t="s">
        <v>146</v>
      </c>
      <c r="B49" s="29" t="s">
        <v>20</v>
      </c>
      <c r="C49" s="29"/>
      <c r="D49" s="48"/>
      <c r="E49" s="49"/>
    </row>
    <row r="50" spans="1:5" ht="14.25" customHeight="1" x14ac:dyDescent="0.3">
      <c r="A50" s="28" t="s">
        <v>147</v>
      </c>
      <c r="B50" s="29" t="s">
        <v>20</v>
      </c>
      <c r="C50" s="29"/>
      <c r="D50" s="48"/>
      <c r="E50" s="49"/>
    </row>
    <row r="51" spans="1:5" x14ac:dyDescent="0.3">
      <c r="A51" s="27" t="s">
        <v>34</v>
      </c>
      <c r="B51" s="45" t="s">
        <v>1</v>
      </c>
      <c r="C51" s="29"/>
      <c r="D51" s="48"/>
      <c r="E51" s="49"/>
    </row>
    <row r="52" spans="1:5" x14ac:dyDescent="0.3">
      <c r="A52" s="27"/>
      <c r="B52" s="45"/>
      <c r="C52" s="29"/>
      <c r="D52" s="48"/>
      <c r="E52" s="49"/>
    </row>
    <row r="53" spans="1:5" x14ac:dyDescent="0.3">
      <c r="A53" s="27" t="s">
        <v>35</v>
      </c>
      <c r="B53" s="45" t="s">
        <v>1</v>
      </c>
      <c r="C53" s="29"/>
      <c r="D53" s="48"/>
      <c r="E53" s="49"/>
    </row>
    <row r="54" spans="1:5" x14ac:dyDescent="0.3">
      <c r="A54" s="27" t="s">
        <v>36</v>
      </c>
      <c r="B54" s="45" t="s">
        <v>1</v>
      </c>
      <c r="C54" s="29"/>
      <c r="D54" s="48"/>
      <c r="E54" s="49"/>
    </row>
    <row r="55" spans="1:5" x14ac:dyDescent="0.3">
      <c r="A55" s="27" t="s">
        <v>37</v>
      </c>
      <c r="B55" s="45" t="s">
        <v>1</v>
      </c>
      <c r="C55" s="29"/>
      <c r="D55" s="48"/>
      <c r="E55" s="49"/>
    </row>
    <row r="56" spans="1:5" x14ac:dyDescent="0.3">
      <c r="A56" s="28" t="s">
        <v>38</v>
      </c>
      <c r="B56" s="29" t="s">
        <v>1</v>
      </c>
      <c r="C56" s="29"/>
      <c r="D56" s="48"/>
      <c r="E56" s="49"/>
    </row>
    <row r="57" spans="1:5" ht="14.25" customHeight="1" x14ac:dyDescent="0.3">
      <c r="A57" s="28" t="s">
        <v>39</v>
      </c>
      <c r="B57" s="29" t="s">
        <v>20</v>
      </c>
      <c r="C57" s="29"/>
      <c r="D57" s="48"/>
      <c r="E57" s="49"/>
    </row>
    <row r="58" spans="1:5" ht="14.25" customHeight="1" x14ac:dyDescent="0.3">
      <c r="A58" s="28" t="s">
        <v>40</v>
      </c>
      <c r="B58" s="29" t="s">
        <v>41</v>
      </c>
      <c r="C58" s="29"/>
      <c r="D58" s="48"/>
      <c r="E58" s="49"/>
    </row>
    <row r="59" spans="1:5" x14ac:dyDescent="0.3">
      <c r="A59" s="28" t="s">
        <v>42</v>
      </c>
      <c r="B59" s="29" t="s">
        <v>20</v>
      </c>
      <c r="C59" s="29"/>
      <c r="D59" s="48"/>
      <c r="E59" s="49"/>
    </row>
    <row r="60" spans="1:5" x14ac:dyDescent="0.3">
      <c r="A60" s="28" t="s">
        <v>43</v>
      </c>
      <c r="B60" s="29" t="s">
        <v>20</v>
      </c>
      <c r="C60" s="29"/>
      <c r="D60" s="48"/>
      <c r="E60" s="49"/>
    </row>
    <row r="61" spans="1:5" x14ac:dyDescent="0.3">
      <c r="A61" s="28" t="s">
        <v>44</v>
      </c>
      <c r="B61" s="29" t="s">
        <v>20</v>
      </c>
      <c r="C61" s="30"/>
      <c r="D61" s="48"/>
      <c r="E61" s="49"/>
    </row>
    <row r="62" spans="1:5" x14ac:dyDescent="0.3">
      <c r="A62" s="28" t="s">
        <v>45</v>
      </c>
      <c r="B62" s="29" t="s">
        <v>20</v>
      </c>
      <c r="C62" s="29"/>
      <c r="D62" s="48"/>
      <c r="E62" s="49"/>
    </row>
    <row r="63" spans="1:5" x14ac:dyDescent="0.3">
      <c r="A63" s="28" t="s">
        <v>46</v>
      </c>
      <c r="B63" s="29" t="s">
        <v>1</v>
      </c>
      <c r="C63" s="29"/>
      <c r="D63" s="48"/>
      <c r="E63" s="49"/>
    </row>
    <row r="64" spans="1:5" ht="14.25" customHeight="1" x14ac:dyDescent="0.3">
      <c r="A64" s="28" t="s">
        <v>47</v>
      </c>
      <c r="B64" s="29" t="s">
        <v>1</v>
      </c>
      <c r="C64" s="29"/>
      <c r="D64" s="48"/>
      <c r="E64" s="49"/>
    </row>
    <row r="65" spans="1:5" ht="14.25" customHeight="1" x14ac:dyDescent="0.3">
      <c r="A65" s="27" t="s">
        <v>48</v>
      </c>
      <c r="B65" s="29" t="s">
        <v>1</v>
      </c>
      <c r="C65" s="29"/>
      <c r="D65" s="48"/>
      <c r="E65" s="49"/>
    </row>
    <row r="66" spans="1:5" ht="14.25" customHeight="1" x14ac:dyDescent="0.3">
      <c r="A66" s="51" t="s">
        <v>76</v>
      </c>
      <c r="B66" s="45"/>
      <c r="C66" s="29"/>
      <c r="D66" s="48"/>
      <c r="E66" s="52"/>
    </row>
    <row r="67" spans="1:5" ht="14.25" customHeight="1" x14ac:dyDescent="0.3">
      <c r="A67" s="27"/>
      <c r="B67" s="45"/>
      <c r="C67" s="29"/>
      <c r="D67" s="46"/>
      <c r="E67" s="47"/>
    </row>
    <row r="68" spans="1:5" ht="14.25" customHeight="1" x14ac:dyDescent="0.3">
      <c r="A68" s="44" t="s">
        <v>267</v>
      </c>
      <c r="B68" s="45"/>
      <c r="C68" s="29"/>
      <c r="D68" s="46"/>
      <c r="E68" s="47"/>
    </row>
    <row r="69" spans="1:5" ht="14.25" customHeight="1" x14ac:dyDescent="0.3">
      <c r="A69" s="44" t="s">
        <v>51</v>
      </c>
      <c r="B69" s="45"/>
      <c r="C69" s="29"/>
      <c r="D69" s="46"/>
      <c r="E69" s="47"/>
    </row>
    <row r="70" spans="1:5" ht="14.25" customHeight="1" x14ac:dyDescent="0.3">
      <c r="A70" s="28" t="s">
        <v>52</v>
      </c>
      <c r="B70" s="29" t="s">
        <v>0</v>
      </c>
      <c r="C70" s="29"/>
      <c r="D70" s="48"/>
      <c r="E70" s="49"/>
    </row>
    <row r="71" spans="1:5" ht="14.25" customHeight="1" x14ac:dyDescent="0.3">
      <c r="A71" s="28" t="s">
        <v>53</v>
      </c>
      <c r="B71" s="29" t="s">
        <v>0</v>
      </c>
      <c r="C71" s="29"/>
      <c r="D71" s="48"/>
      <c r="E71" s="49"/>
    </row>
    <row r="72" spans="1:5" ht="14.25" customHeight="1" x14ac:dyDescent="0.3">
      <c r="A72" s="28" t="s">
        <v>54</v>
      </c>
      <c r="B72" s="29" t="s">
        <v>0</v>
      </c>
      <c r="C72" s="29"/>
      <c r="D72" s="48"/>
      <c r="E72" s="49"/>
    </row>
    <row r="73" spans="1:5" ht="14.25" customHeight="1" x14ac:dyDescent="0.3">
      <c r="A73" s="28" t="s">
        <v>191</v>
      </c>
      <c r="B73" s="29" t="s">
        <v>0</v>
      </c>
      <c r="C73" s="29"/>
      <c r="D73" s="48"/>
      <c r="E73" s="49"/>
    </row>
    <row r="74" spans="1:5" ht="14.25" customHeight="1" x14ac:dyDescent="0.3">
      <c r="A74" s="28" t="s">
        <v>192</v>
      </c>
      <c r="B74" s="29" t="s">
        <v>0</v>
      </c>
      <c r="C74" s="29"/>
      <c r="D74" s="48"/>
      <c r="E74" s="49"/>
    </row>
    <row r="75" spans="1:5" ht="14.25" customHeight="1" x14ac:dyDescent="0.3">
      <c r="A75" s="28" t="s">
        <v>55</v>
      </c>
      <c r="B75" s="29" t="s">
        <v>0</v>
      </c>
      <c r="C75" s="29"/>
      <c r="D75" s="48"/>
      <c r="E75" s="49"/>
    </row>
    <row r="76" spans="1:5" x14ac:dyDescent="0.3">
      <c r="A76" s="28" t="s">
        <v>56</v>
      </c>
      <c r="B76" s="29" t="s">
        <v>0</v>
      </c>
      <c r="C76" s="29"/>
      <c r="D76" s="48"/>
      <c r="E76" s="49"/>
    </row>
    <row r="77" spans="1:5" x14ac:dyDescent="0.3">
      <c r="A77" s="28" t="s">
        <v>57</v>
      </c>
      <c r="B77" s="29" t="s">
        <v>0</v>
      </c>
      <c r="C77" s="29"/>
      <c r="D77" s="48"/>
      <c r="E77" s="49"/>
    </row>
    <row r="78" spans="1:5" x14ac:dyDescent="0.3">
      <c r="A78" s="28" t="s">
        <v>190</v>
      </c>
      <c r="B78" s="29" t="s">
        <v>0</v>
      </c>
      <c r="C78" s="29"/>
      <c r="D78" s="48"/>
      <c r="E78" s="49"/>
    </row>
    <row r="79" spans="1:5" x14ac:dyDescent="0.3">
      <c r="A79" s="28" t="s">
        <v>201</v>
      </c>
      <c r="B79" s="29" t="s">
        <v>1</v>
      </c>
      <c r="C79" s="29"/>
      <c r="D79" s="48"/>
      <c r="E79" s="49"/>
    </row>
    <row r="80" spans="1:5" ht="13.95" customHeight="1" x14ac:dyDescent="0.3">
      <c r="A80" s="28"/>
      <c r="B80" s="29"/>
      <c r="C80" s="29"/>
      <c r="D80" s="48"/>
      <c r="E80" s="49"/>
    </row>
    <row r="81" spans="1:5" ht="14.25" customHeight="1" x14ac:dyDescent="0.3">
      <c r="A81" s="28" t="s">
        <v>59</v>
      </c>
      <c r="B81" s="29" t="s">
        <v>1</v>
      </c>
      <c r="C81" s="29"/>
      <c r="D81" s="48"/>
      <c r="E81" s="49"/>
    </row>
    <row r="82" spans="1:5" x14ac:dyDescent="0.3">
      <c r="A82" s="28" t="s">
        <v>60</v>
      </c>
      <c r="B82" s="29" t="s">
        <v>1</v>
      </c>
      <c r="C82" s="29"/>
      <c r="D82" s="48"/>
      <c r="E82" s="49"/>
    </row>
    <row r="83" spans="1:5" x14ac:dyDescent="0.3">
      <c r="A83" s="51"/>
      <c r="B83" s="45"/>
      <c r="C83" s="45"/>
      <c r="D83" s="48"/>
      <c r="E83" s="49"/>
    </row>
    <row r="84" spans="1:5" x14ac:dyDescent="0.3">
      <c r="A84" s="44" t="s">
        <v>61</v>
      </c>
      <c r="B84" s="45"/>
      <c r="C84" s="45"/>
      <c r="D84" s="48"/>
      <c r="E84" s="49"/>
    </row>
    <row r="85" spans="1:5" x14ac:dyDescent="0.3">
      <c r="A85" s="27" t="s">
        <v>62</v>
      </c>
      <c r="B85" s="45"/>
      <c r="C85" s="29"/>
      <c r="D85" s="48"/>
      <c r="E85" s="49"/>
    </row>
    <row r="86" spans="1:5" x14ac:dyDescent="0.3">
      <c r="A86" s="27" t="s">
        <v>64</v>
      </c>
      <c r="B86" s="45" t="s">
        <v>0</v>
      </c>
      <c r="C86" s="29"/>
      <c r="D86" s="48"/>
      <c r="E86" s="49"/>
    </row>
    <row r="87" spans="1:5" ht="14.25" customHeight="1" x14ac:dyDescent="0.3">
      <c r="A87" s="27" t="s">
        <v>48</v>
      </c>
      <c r="B87" s="45" t="s">
        <v>1</v>
      </c>
      <c r="C87" s="29"/>
      <c r="D87" s="48"/>
      <c r="E87" s="49"/>
    </row>
    <row r="88" spans="1:5" ht="14.25" customHeight="1" x14ac:dyDescent="0.3">
      <c r="A88" s="51" t="s">
        <v>79</v>
      </c>
      <c r="B88" s="45"/>
      <c r="C88" s="29"/>
      <c r="D88" s="48"/>
      <c r="E88" s="52"/>
    </row>
    <row r="89" spans="1:5" x14ac:dyDescent="0.3">
      <c r="A89" s="27"/>
      <c r="B89" s="45"/>
      <c r="C89" s="29"/>
      <c r="D89" s="48"/>
      <c r="E89" s="49"/>
    </row>
    <row r="90" spans="1:5" x14ac:dyDescent="0.3">
      <c r="A90" s="57" t="s">
        <v>243</v>
      </c>
      <c r="B90" s="29"/>
      <c r="C90" s="29"/>
      <c r="D90" s="48"/>
      <c r="E90" s="49"/>
    </row>
    <row r="91" spans="1:5" x14ac:dyDescent="0.3">
      <c r="A91" s="28" t="s">
        <v>70</v>
      </c>
      <c r="B91" s="29" t="s">
        <v>0</v>
      </c>
      <c r="C91" s="29"/>
      <c r="D91" s="48"/>
      <c r="E91" s="49"/>
    </row>
    <row r="92" spans="1:5" x14ac:dyDescent="0.3">
      <c r="A92" s="28" t="s">
        <v>71</v>
      </c>
      <c r="B92" s="29" t="s">
        <v>0</v>
      </c>
      <c r="C92" s="29"/>
      <c r="D92" s="48"/>
      <c r="E92" s="49"/>
    </row>
    <row r="93" spans="1:5" x14ac:dyDescent="0.3">
      <c r="A93" s="28" t="s">
        <v>74</v>
      </c>
      <c r="B93" s="29" t="s">
        <v>20</v>
      </c>
      <c r="C93" s="30"/>
      <c r="D93" s="48"/>
      <c r="E93" s="49"/>
    </row>
    <row r="94" spans="1:5" ht="14.25" customHeight="1" x14ac:dyDescent="0.3">
      <c r="A94" s="51" t="s">
        <v>244</v>
      </c>
      <c r="B94" s="45"/>
      <c r="C94" s="29"/>
      <c r="D94" s="48"/>
      <c r="E94" s="52"/>
    </row>
    <row r="95" spans="1:5" ht="14.25" customHeight="1" x14ac:dyDescent="0.3">
      <c r="A95" s="27"/>
      <c r="B95" s="45"/>
      <c r="C95" s="29"/>
      <c r="D95" s="48"/>
      <c r="E95" s="49"/>
    </row>
    <row r="96" spans="1:5" ht="14.25" customHeight="1" x14ac:dyDescent="0.3">
      <c r="A96" s="44" t="s">
        <v>271</v>
      </c>
      <c r="B96" s="29"/>
      <c r="C96" s="29"/>
      <c r="D96" s="48"/>
      <c r="E96" s="49"/>
    </row>
    <row r="97" spans="1:5" ht="14.25" customHeight="1" x14ac:dyDescent="0.3">
      <c r="A97" s="44"/>
      <c r="B97" s="29"/>
      <c r="C97" s="29"/>
      <c r="D97" s="48"/>
      <c r="E97" s="49"/>
    </row>
    <row r="98" spans="1:5" x14ac:dyDescent="0.3">
      <c r="A98" s="27" t="s">
        <v>374</v>
      </c>
      <c r="B98" s="29" t="s">
        <v>1</v>
      </c>
      <c r="C98" s="29"/>
      <c r="D98" s="48"/>
      <c r="E98" s="49"/>
    </row>
    <row r="99" spans="1:5" x14ac:dyDescent="0.3">
      <c r="A99" s="27" t="s">
        <v>172</v>
      </c>
      <c r="B99" s="29"/>
      <c r="C99" s="29"/>
      <c r="D99" s="48"/>
      <c r="E99" s="49"/>
    </row>
    <row r="100" spans="1:5" s="80" customFormat="1" x14ac:dyDescent="0.3">
      <c r="A100" s="59" t="s">
        <v>196</v>
      </c>
      <c r="B100" s="29" t="s">
        <v>1</v>
      </c>
      <c r="C100" s="29"/>
      <c r="D100" s="48"/>
      <c r="E100" s="49"/>
    </row>
    <row r="101" spans="1:5" s="80" customFormat="1" x14ac:dyDescent="0.3">
      <c r="A101" s="28" t="s">
        <v>173</v>
      </c>
      <c r="B101" s="29" t="s">
        <v>0</v>
      </c>
      <c r="C101" s="29"/>
      <c r="D101" s="48"/>
      <c r="E101" s="49"/>
    </row>
    <row r="102" spans="1:5" s="80" customFormat="1" x14ac:dyDescent="0.3">
      <c r="A102" s="28"/>
      <c r="B102" s="29"/>
      <c r="C102" s="29"/>
      <c r="D102" s="48"/>
      <c r="E102" s="49"/>
    </row>
    <row r="103" spans="1:5" s="80" customFormat="1" x14ac:dyDescent="0.3">
      <c r="A103" s="28"/>
      <c r="B103" s="29"/>
      <c r="C103" s="29"/>
      <c r="D103" s="48"/>
      <c r="E103" s="49"/>
    </row>
    <row r="104" spans="1:5" s="80" customFormat="1" x14ac:dyDescent="0.3">
      <c r="A104" s="51" t="s">
        <v>272</v>
      </c>
      <c r="B104" s="29"/>
      <c r="C104" s="29"/>
      <c r="D104" s="48"/>
      <c r="E104" s="52"/>
    </row>
    <row r="105" spans="1:5" s="80" customFormat="1" x14ac:dyDescent="0.3">
      <c r="A105" s="51"/>
      <c r="B105" s="29"/>
      <c r="C105" s="29"/>
      <c r="D105" s="48"/>
      <c r="E105" s="52"/>
    </row>
    <row r="106" spans="1:5" s="80" customFormat="1" x14ac:dyDescent="0.3">
      <c r="A106" s="51" t="s">
        <v>80</v>
      </c>
      <c r="B106" s="29"/>
      <c r="C106" s="29"/>
      <c r="D106" s="48"/>
      <c r="E106" s="52"/>
    </row>
    <row r="107" spans="1:5" s="80" customFormat="1" ht="13.8" x14ac:dyDescent="0.3">
      <c r="A107" s="61"/>
      <c r="B107" s="45"/>
      <c r="C107" s="29"/>
      <c r="D107" s="48"/>
      <c r="E107" s="49"/>
    </row>
    <row r="108" spans="1:5" s="80" customFormat="1" x14ac:dyDescent="0.3">
      <c r="A108" s="44" t="s">
        <v>81</v>
      </c>
      <c r="B108" s="45"/>
      <c r="C108" s="29"/>
      <c r="D108" s="48"/>
      <c r="E108" s="49"/>
    </row>
    <row r="109" spans="1:5" s="80" customFormat="1" ht="14.25" customHeight="1" x14ac:dyDescent="0.3">
      <c r="A109" s="44"/>
      <c r="B109" s="45"/>
      <c r="C109" s="29"/>
      <c r="D109" s="48"/>
      <c r="E109" s="49"/>
    </row>
    <row r="110" spans="1:5" s="80" customFormat="1" ht="14.25" customHeight="1" x14ac:dyDescent="0.3">
      <c r="A110" s="57" t="s">
        <v>273</v>
      </c>
      <c r="B110" s="29"/>
      <c r="C110" s="29"/>
      <c r="D110" s="48"/>
      <c r="E110" s="49"/>
    </row>
    <row r="111" spans="1:5" s="80" customFormat="1" x14ac:dyDescent="0.3">
      <c r="A111" s="28" t="s">
        <v>174</v>
      </c>
      <c r="B111" s="29" t="s">
        <v>1</v>
      </c>
      <c r="C111" s="29"/>
      <c r="D111" s="48"/>
      <c r="E111" s="49"/>
    </row>
    <row r="112" spans="1:5" s="80" customFormat="1" ht="14.25" customHeight="1" x14ac:dyDescent="0.3">
      <c r="A112" s="28" t="s">
        <v>83</v>
      </c>
      <c r="B112" s="29" t="s">
        <v>0</v>
      </c>
      <c r="C112" s="29"/>
      <c r="D112" s="48"/>
      <c r="E112" s="49"/>
    </row>
    <row r="113" spans="1:5" s="80" customFormat="1" x14ac:dyDescent="0.3">
      <c r="A113" s="28" t="s">
        <v>84</v>
      </c>
      <c r="B113" s="29" t="s">
        <v>0</v>
      </c>
      <c r="C113" s="29"/>
      <c r="D113" s="48"/>
      <c r="E113" s="49"/>
    </row>
    <row r="114" spans="1:5" s="80" customFormat="1" x14ac:dyDescent="0.3">
      <c r="A114" s="28" t="s">
        <v>198</v>
      </c>
      <c r="B114" s="29" t="s">
        <v>0</v>
      </c>
      <c r="C114" s="29"/>
      <c r="D114" s="48"/>
      <c r="E114" s="49"/>
    </row>
    <row r="115" spans="1:5" s="80" customFormat="1" x14ac:dyDescent="0.3">
      <c r="A115" s="28" t="s">
        <v>197</v>
      </c>
      <c r="B115" s="29" t="s">
        <v>0</v>
      </c>
      <c r="C115" s="29"/>
      <c r="D115" s="48"/>
      <c r="E115" s="49"/>
    </row>
    <row r="116" spans="1:5" s="80" customFormat="1" x14ac:dyDescent="0.3">
      <c r="A116" s="28" t="s">
        <v>233</v>
      </c>
      <c r="B116" s="29" t="s">
        <v>0</v>
      </c>
      <c r="C116" s="29"/>
      <c r="D116" s="48"/>
      <c r="E116" s="49"/>
    </row>
    <row r="117" spans="1:5" s="80" customFormat="1" x14ac:dyDescent="0.3">
      <c r="A117" s="28" t="s">
        <v>207</v>
      </c>
      <c r="B117" s="29" t="s">
        <v>0</v>
      </c>
      <c r="C117" s="29"/>
      <c r="D117" s="48"/>
      <c r="E117" s="49"/>
    </row>
    <row r="118" spans="1:5" s="80" customFormat="1" x14ac:dyDescent="0.3">
      <c r="A118" s="28" t="s">
        <v>85</v>
      </c>
      <c r="B118" s="29" t="s">
        <v>1</v>
      </c>
      <c r="C118" s="29"/>
      <c r="D118" s="48"/>
      <c r="E118" s="49"/>
    </row>
    <row r="119" spans="1:5" x14ac:dyDescent="0.3">
      <c r="A119" s="28" t="s">
        <v>86</v>
      </c>
      <c r="B119" s="29" t="s">
        <v>1</v>
      </c>
      <c r="C119" s="29"/>
      <c r="D119" s="48"/>
      <c r="E119" s="49"/>
    </row>
    <row r="120" spans="1:5" x14ac:dyDescent="0.3">
      <c r="A120" s="28" t="s">
        <v>87</v>
      </c>
      <c r="B120" s="29" t="s">
        <v>1</v>
      </c>
      <c r="C120" s="29"/>
      <c r="D120" s="48"/>
      <c r="E120" s="49"/>
    </row>
    <row r="121" spans="1:5" x14ac:dyDescent="0.3">
      <c r="A121" s="28" t="s">
        <v>88</v>
      </c>
      <c r="B121" s="29" t="s">
        <v>1</v>
      </c>
      <c r="C121" s="29"/>
      <c r="D121" s="48"/>
      <c r="E121" s="49"/>
    </row>
    <row r="122" spans="1:5" ht="14.25" customHeight="1" x14ac:dyDescent="0.3">
      <c r="A122" s="27" t="s">
        <v>60</v>
      </c>
      <c r="B122" s="45" t="s">
        <v>1</v>
      </c>
      <c r="C122" s="29"/>
      <c r="D122" s="48"/>
      <c r="E122" s="49"/>
    </row>
    <row r="123" spans="1:5" ht="14.25" customHeight="1" x14ac:dyDescent="0.3">
      <c r="A123" s="27"/>
      <c r="B123" s="45"/>
      <c r="C123" s="29"/>
      <c r="D123" s="48"/>
      <c r="E123" s="49"/>
    </row>
    <row r="124" spans="1:5" ht="14.25" customHeight="1" x14ac:dyDescent="0.3">
      <c r="A124" s="51" t="s">
        <v>274</v>
      </c>
      <c r="B124" s="45"/>
      <c r="C124" s="29"/>
      <c r="D124" s="48"/>
      <c r="E124" s="52"/>
    </row>
    <row r="125" spans="1:5" ht="14.25" customHeight="1" x14ac:dyDescent="0.3">
      <c r="A125" s="27"/>
      <c r="B125" s="45"/>
      <c r="C125" s="29"/>
      <c r="D125" s="48"/>
      <c r="E125" s="49"/>
    </row>
    <row r="126" spans="1:5" x14ac:dyDescent="0.3">
      <c r="A126" s="44" t="s">
        <v>275</v>
      </c>
      <c r="B126" s="45"/>
      <c r="C126" s="29"/>
      <c r="D126" s="48"/>
      <c r="E126" s="49"/>
    </row>
    <row r="127" spans="1:5" x14ac:dyDescent="0.3">
      <c r="A127" s="27" t="s">
        <v>91</v>
      </c>
      <c r="B127" s="45" t="s">
        <v>1</v>
      </c>
      <c r="C127" s="29"/>
      <c r="D127" s="48"/>
      <c r="E127" s="49"/>
    </row>
    <row r="128" spans="1:5" x14ac:dyDescent="0.3">
      <c r="A128" s="27" t="s">
        <v>199</v>
      </c>
      <c r="B128" s="45" t="s">
        <v>1</v>
      </c>
      <c r="C128" s="29"/>
      <c r="D128" s="48"/>
      <c r="E128" s="49"/>
    </row>
    <row r="129" spans="1:5" ht="14.25" customHeight="1" x14ac:dyDescent="0.3">
      <c r="A129" s="27" t="s">
        <v>92</v>
      </c>
      <c r="B129" s="45"/>
      <c r="C129" s="29"/>
      <c r="D129" s="48"/>
      <c r="E129" s="49"/>
    </row>
    <row r="130" spans="1:5" x14ac:dyDescent="0.3">
      <c r="A130" s="58" t="s">
        <v>93</v>
      </c>
      <c r="B130" s="45" t="s">
        <v>0</v>
      </c>
      <c r="C130" s="29"/>
      <c r="D130" s="48"/>
      <c r="E130" s="49"/>
    </row>
    <row r="131" spans="1:5" x14ac:dyDescent="0.3">
      <c r="A131" s="58" t="s">
        <v>200</v>
      </c>
      <c r="B131" s="45" t="s">
        <v>0</v>
      </c>
      <c r="C131" s="29"/>
      <c r="D131" s="48"/>
      <c r="E131" s="49"/>
    </row>
    <row r="132" spans="1:5" x14ac:dyDescent="0.3">
      <c r="A132" s="38" t="s">
        <v>94</v>
      </c>
      <c r="B132" s="29" t="s">
        <v>0</v>
      </c>
      <c r="C132" s="29"/>
      <c r="D132" s="48"/>
      <c r="E132" s="49"/>
    </row>
    <row r="133" spans="1:5" ht="14.25" customHeight="1" x14ac:dyDescent="0.3">
      <c r="A133" s="28" t="s">
        <v>95</v>
      </c>
      <c r="B133" s="29" t="s">
        <v>20</v>
      </c>
      <c r="C133" s="29"/>
      <c r="D133" s="48"/>
      <c r="E133" s="49"/>
    </row>
    <row r="134" spans="1:5" ht="14.25" customHeight="1" x14ac:dyDescent="0.3">
      <c r="A134" s="28" t="s">
        <v>96</v>
      </c>
      <c r="B134" s="29" t="s">
        <v>20</v>
      </c>
      <c r="C134" s="29"/>
      <c r="D134" s="48"/>
      <c r="E134" s="49"/>
    </row>
    <row r="135" spans="1:5" ht="14.25" customHeight="1" x14ac:dyDescent="0.3">
      <c r="A135" s="28" t="s">
        <v>97</v>
      </c>
      <c r="B135" s="29" t="s">
        <v>98</v>
      </c>
      <c r="C135" s="29"/>
      <c r="D135" s="48"/>
      <c r="E135" s="49"/>
    </row>
    <row r="136" spans="1:5" ht="14.25" customHeight="1" x14ac:dyDescent="0.3">
      <c r="A136" s="28" t="s">
        <v>99</v>
      </c>
      <c r="B136" s="29" t="s">
        <v>1</v>
      </c>
      <c r="C136" s="29"/>
      <c r="D136" s="48"/>
      <c r="E136" s="49"/>
    </row>
    <row r="137" spans="1:5" ht="13.95" customHeight="1" x14ac:dyDescent="0.3">
      <c r="A137" s="27" t="s">
        <v>100</v>
      </c>
      <c r="B137" s="45" t="s">
        <v>1</v>
      </c>
      <c r="C137" s="29"/>
      <c r="D137" s="48"/>
      <c r="E137" s="49"/>
    </row>
    <row r="138" spans="1:5" x14ac:dyDescent="0.3">
      <c r="A138" s="51"/>
      <c r="B138" s="45"/>
      <c r="C138" s="29"/>
      <c r="D138" s="48"/>
      <c r="E138" s="49"/>
    </row>
    <row r="139" spans="1:5" x14ac:dyDescent="0.3">
      <c r="A139" s="51" t="s">
        <v>276</v>
      </c>
      <c r="B139" s="45"/>
      <c r="C139" s="29"/>
      <c r="D139" s="48"/>
      <c r="E139" s="52"/>
    </row>
    <row r="140" spans="1:5" x14ac:dyDescent="0.3">
      <c r="A140" s="51"/>
      <c r="B140" s="45"/>
      <c r="C140" s="29"/>
      <c r="D140" s="48"/>
      <c r="E140" s="52"/>
    </row>
    <row r="141" spans="1:5" x14ac:dyDescent="0.3">
      <c r="A141" s="57" t="s">
        <v>277</v>
      </c>
      <c r="B141" s="45"/>
      <c r="C141" s="29"/>
      <c r="D141" s="48"/>
      <c r="E141" s="49"/>
    </row>
    <row r="142" spans="1:5" x14ac:dyDescent="0.3">
      <c r="A142" s="31" t="s">
        <v>141</v>
      </c>
      <c r="B142" s="45"/>
      <c r="C142" s="29"/>
      <c r="D142" s="48"/>
      <c r="E142" s="49"/>
    </row>
    <row r="143" spans="1:5" x14ac:dyDescent="0.3">
      <c r="A143" s="58"/>
      <c r="B143" s="45"/>
      <c r="C143" s="29"/>
      <c r="D143" s="48"/>
      <c r="E143" s="49"/>
    </row>
    <row r="144" spans="1:5" x14ac:dyDescent="0.3">
      <c r="A144" s="57" t="s">
        <v>278</v>
      </c>
      <c r="B144" s="45"/>
      <c r="C144" s="29"/>
      <c r="D144" s="48"/>
      <c r="E144" s="49"/>
    </row>
    <row r="145" spans="1:5" x14ac:dyDescent="0.3">
      <c r="A145" s="27" t="s">
        <v>175</v>
      </c>
      <c r="B145" s="45" t="s">
        <v>0</v>
      </c>
      <c r="C145" s="29"/>
      <c r="D145" s="48"/>
      <c r="E145" s="49"/>
    </row>
    <row r="146" spans="1:5" x14ac:dyDescent="0.3">
      <c r="A146" s="27" t="s">
        <v>176</v>
      </c>
      <c r="B146" s="45" t="s">
        <v>0</v>
      </c>
      <c r="C146" s="29"/>
      <c r="D146" s="48"/>
      <c r="E146" s="49"/>
    </row>
    <row r="147" spans="1:5" x14ac:dyDescent="0.3">
      <c r="A147" s="27" t="s">
        <v>177</v>
      </c>
      <c r="B147" s="45" t="s">
        <v>0</v>
      </c>
      <c r="C147" s="29"/>
      <c r="D147" s="48"/>
      <c r="E147" s="49"/>
    </row>
    <row r="148" spans="1:5" x14ac:dyDescent="0.3">
      <c r="A148" s="27" t="s">
        <v>178</v>
      </c>
      <c r="B148" s="45" t="s">
        <v>1</v>
      </c>
      <c r="C148" s="29"/>
      <c r="D148" s="48"/>
      <c r="E148" s="49"/>
    </row>
    <row r="149" spans="1:5" x14ac:dyDescent="0.3">
      <c r="A149" s="27" t="s">
        <v>103</v>
      </c>
      <c r="B149" s="45" t="s">
        <v>1</v>
      </c>
      <c r="C149" s="29"/>
      <c r="D149" s="48"/>
      <c r="E149" s="49"/>
    </row>
    <row r="150" spans="1:5" x14ac:dyDescent="0.3">
      <c r="A150" s="27" t="s">
        <v>108</v>
      </c>
      <c r="B150" s="45" t="s">
        <v>0</v>
      </c>
      <c r="C150" s="29"/>
      <c r="D150" s="48"/>
      <c r="E150" s="49"/>
    </row>
    <row r="151" spans="1:5" ht="13.95" customHeight="1" x14ac:dyDescent="0.3">
      <c r="A151" s="51" t="s">
        <v>279</v>
      </c>
      <c r="B151" s="29"/>
      <c r="C151" s="29"/>
      <c r="D151" s="48"/>
      <c r="E151" s="52"/>
    </row>
    <row r="152" spans="1:5" x14ac:dyDescent="0.3">
      <c r="A152" s="58"/>
      <c r="B152" s="45"/>
      <c r="C152" s="29"/>
      <c r="D152" s="48"/>
      <c r="E152" s="49"/>
    </row>
    <row r="153" spans="1:5" x14ac:dyDescent="0.3">
      <c r="A153" s="57" t="s">
        <v>280</v>
      </c>
      <c r="B153" s="29"/>
      <c r="C153" s="29"/>
      <c r="D153" s="48"/>
      <c r="E153" s="49"/>
    </row>
    <row r="154" spans="1:5" x14ac:dyDescent="0.3">
      <c r="A154" s="31" t="s">
        <v>141</v>
      </c>
      <c r="B154" s="29"/>
      <c r="C154" s="29"/>
      <c r="D154" s="48"/>
      <c r="E154" s="49"/>
    </row>
    <row r="155" spans="1:5" x14ac:dyDescent="0.3">
      <c r="A155" s="62"/>
      <c r="B155" s="29"/>
      <c r="C155" s="29"/>
      <c r="D155" s="48"/>
      <c r="E155" s="49"/>
    </row>
    <row r="156" spans="1:5" x14ac:dyDescent="0.3">
      <c r="A156" s="51" t="s">
        <v>281</v>
      </c>
      <c r="B156" s="29"/>
      <c r="C156" s="29"/>
      <c r="D156" s="48"/>
      <c r="E156" s="52"/>
    </row>
    <row r="157" spans="1:5" ht="13.95" customHeight="1" x14ac:dyDescent="0.3">
      <c r="A157" s="51"/>
      <c r="B157" s="29"/>
      <c r="C157" s="29"/>
      <c r="D157" s="48"/>
      <c r="E157" s="52"/>
    </row>
    <row r="158" spans="1:5" ht="13.95" customHeight="1" x14ac:dyDescent="0.3">
      <c r="A158" s="51" t="s">
        <v>142</v>
      </c>
      <c r="B158" s="45"/>
      <c r="C158" s="29"/>
      <c r="D158" s="48"/>
      <c r="E158" s="52"/>
    </row>
    <row r="159" spans="1:5" ht="13.95" customHeight="1" x14ac:dyDescent="0.3">
      <c r="A159" s="51"/>
      <c r="B159" s="29"/>
      <c r="C159" s="29"/>
      <c r="D159" s="48"/>
      <c r="E159" s="52"/>
    </row>
    <row r="160" spans="1:5" ht="30" customHeight="1" x14ac:dyDescent="0.3">
      <c r="A160" s="63" t="s">
        <v>110</v>
      </c>
      <c r="B160" s="64"/>
      <c r="C160" s="65"/>
      <c r="D160" s="66"/>
      <c r="E160" s="67"/>
    </row>
    <row r="161" spans="1:5" ht="30" customHeight="1" x14ac:dyDescent="0.3">
      <c r="A161" s="63" t="s">
        <v>111</v>
      </c>
      <c r="B161" s="64"/>
      <c r="C161" s="65"/>
      <c r="D161" s="66"/>
      <c r="E161" s="67"/>
    </row>
    <row r="162" spans="1:5" ht="30" customHeight="1" x14ac:dyDescent="0.3">
      <c r="A162" s="63" t="s">
        <v>112</v>
      </c>
      <c r="B162" s="64"/>
      <c r="C162" s="65"/>
      <c r="D162" s="66"/>
      <c r="E162" s="67"/>
    </row>
    <row r="163" spans="1:5" x14ac:dyDescent="0.3">
      <c r="A163" s="32" t="s">
        <v>113</v>
      </c>
      <c r="B163" s="68"/>
      <c r="C163" s="69"/>
      <c r="D163" s="70"/>
      <c r="E163" s="71"/>
    </row>
    <row r="164" spans="1:5" x14ac:dyDescent="0.3">
      <c r="A164" s="34"/>
      <c r="B164" s="45"/>
      <c r="C164" s="29"/>
      <c r="D164" s="46"/>
      <c r="E164" s="56"/>
    </row>
    <row r="165" spans="1:5" ht="30" customHeight="1" x14ac:dyDescent="0.3">
      <c r="A165" s="34" t="str">
        <f>+A7</f>
        <v>TF - PHASE 1 - BATIMENT BEL 10</v>
      </c>
      <c r="B165" s="45"/>
      <c r="C165" s="29"/>
      <c r="D165" s="46"/>
      <c r="E165" s="56"/>
    </row>
    <row r="166" spans="1:5" x14ac:dyDescent="0.3">
      <c r="A166" s="34"/>
      <c r="B166" s="45"/>
      <c r="C166" s="29"/>
      <c r="D166" s="46"/>
      <c r="E166" s="56"/>
    </row>
    <row r="167" spans="1:5" x14ac:dyDescent="0.3">
      <c r="A167" s="34" t="str">
        <f>A9</f>
        <v>3 - DESCRIPTION DES PRESTATIONS DE COURANTS FORTS</v>
      </c>
      <c r="B167" s="45"/>
      <c r="C167" s="29"/>
      <c r="D167" s="46"/>
      <c r="E167" s="56"/>
    </row>
    <row r="168" spans="1:5" x14ac:dyDescent="0.3">
      <c r="A168" s="58" t="str">
        <f>A11</f>
        <v>3.2 - TRAVAUX PREPARATOIRES</v>
      </c>
      <c r="B168" s="45"/>
      <c r="C168" s="29"/>
      <c r="D168" s="46"/>
      <c r="E168" s="52"/>
    </row>
    <row r="169" spans="1:5" x14ac:dyDescent="0.3">
      <c r="A169" s="58" t="str">
        <f>+A19</f>
        <v>3.3  TRAVAUX DE DEPOSES /REPOSE /NEUTRALISATION DES RESEAUX</v>
      </c>
      <c r="B169" s="45"/>
      <c r="C169" s="29"/>
      <c r="D169" s="46"/>
      <c r="E169" s="52"/>
    </row>
    <row r="170" spans="1:5" x14ac:dyDescent="0.3">
      <c r="A170" s="58" t="str">
        <f>+A32</f>
        <v>3.4 - RESEAU DE TERRE</v>
      </c>
      <c r="B170" s="45"/>
      <c r="C170" s="29"/>
      <c r="D170" s="46"/>
      <c r="E170" s="52"/>
    </row>
    <row r="171" spans="1:5" x14ac:dyDescent="0.3">
      <c r="A171" s="58" t="str">
        <f>A39</f>
        <v>3.6 -  ARMOIRES ELECTRIQUES</v>
      </c>
      <c r="B171" s="45"/>
      <c r="C171" s="29"/>
      <c r="D171" s="46"/>
      <c r="E171" s="52"/>
    </row>
    <row r="172" spans="1:5" s="80" customFormat="1" x14ac:dyDescent="0.3">
      <c r="A172" s="58" t="str">
        <f>A47</f>
        <v>3.7 - DISTRIBUTION ELECTRIQUE</v>
      </c>
      <c r="B172" s="45"/>
      <c r="C172" s="29"/>
      <c r="D172" s="46"/>
      <c r="E172" s="52"/>
    </row>
    <row r="173" spans="1:5" s="80" customFormat="1" x14ac:dyDescent="0.3">
      <c r="A173" s="58" t="str">
        <f>_Toc189730849</f>
        <v>3.8 - EQUIPEMENTS DES LOCAUX</v>
      </c>
      <c r="B173" s="45"/>
      <c r="C173" s="29"/>
      <c r="D173" s="46"/>
      <c r="E173" s="52"/>
    </row>
    <row r="174" spans="1:5" s="80" customFormat="1" x14ac:dyDescent="0.3">
      <c r="A174" s="58" t="str">
        <f>+A90</f>
        <v xml:space="preserve">3.9 - ECLAIRAGE DE SECURITE </v>
      </c>
      <c r="B174" s="45"/>
      <c r="C174" s="29"/>
      <c r="D174" s="46"/>
      <c r="E174" s="52"/>
    </row>
    <row r="175" spans="1:5" s="80" customFormat="1" x14ac:dyDescent="0.3">
      <c r="A175" s="58" t="str">
        <f>A96</f>
        <v>3.10 - ALIMENTATIONS ELECTRIQUES DIVERSES</v>
      </c>
      <c r="B175" s="45"/>
      <c r="C175" s="29"/>
      <c r="D175" s="46"/>
      <c r="E175" s="52"/>
    </row>
    <row r="176" spans="1:5" s="80" customFormat="1" x14ac:dyDescent="0.3">
      <c r="A176" s="27"/>
      <c r="B176" s="45"/>
      <c r="C176" s="29"/>
      <c r="D176" s="46"/>
      <c r="E176" s="52"/>
    </row>
    <row r="177" spans="1:5" s="80" customFormat="1" x14ac:dyDescent="0.3">
      <c r="A177" s="73" t="str">
        <f>A108</f>
        <v xml:space="preserve"> DESCRIPTION DES PRESTATIONS DE COURANTS FAIBLES</v>
      </c>
      <c r="B177" s="45"/>
      <c r="C177" s="29"/>
      <c r="D177" s="46"/>
      <c r="E177" s="52"/>
    </row>
    <row r="178" spans="1:5" s="80" customFormat="1" x14ac:dyDescent="0.3">
      <c r="A178" s="58" t="str">
        <f>A110</f>
        <v>3.11 - ALARME INCENDIE</v>
      </c>
      <c r="B178" s="45"/>
      <c r="C178" s="29"/>
      <c r="D178" s="46"/>
      <c r="E178" s="52"/>
    </row>
    <row r="179" spans="1:5" s="80" customFormat="1" x14ac:dyDescent="0.3">
      <c r="A179" s="58" t="str">
        <f>A126</f>
        <v>3.12 - PRECABLAGE TELEPHONE - INFORMATIQUE</v>
      </c>
      <c r="B179" s="45"/>
      <c r="C179" s="29"/>
      <c r="D179" s="46"/>
      <c r="E179" s="52"/>
    </row>
    <row r="180" spans="1:5" s="80" customFormat="1" x14ac:dyDescent="0.3">
      <c r="A180" s="58" t="str">
        <f>+A141</f>
        <v>3.13 -  SYSTÈME ANTI-INTRUSION</v>
      </c>
      <c r="B180" s="45"/>
      <c r="C180" s="29"/>
      <c r="D180" s="46"/>
      <c r="E180" s="52"/>
    </row>
    <row r="181" spans="1:5" s="80" customFormat="1" x14ac:dyDescent="0.3">
      <c r="A181" s="58" t="str">
        <f>+A144</f>
        <v xml:space="preserve">3.14 -  CONTROLE D’ACCES </v>
      </c>
      <c r="B181" s="45"/>
      <c r="C181" s="29"/>
      <c r="D181" s="46"/>
      <c r="E181" s="52"/>
    </row>
    <row r="182" spans="1:5" s="80" customFormat="1" x14ac:dyDescent="0.3">
      <c r="A182" s="58" t="str">
        <f>A153</f>
        <v>3.15 -  VIDEO SURVEILLANCE</v>
      </c>
      <c r="B182" s="45"/>
      <c r="C182" s="29"/>
      <c r="D182" s="46"/>
      <c r="E182" s="52"/>
    </row>
    <row r="183" spans="1:5" s="80" customFormat="1" x14ac:dyDescent="0.3">
      <c r="A183" s="27"/>
      <c r="B183" s="45"/>
      <c r="C183" s="29"/>
      <c r="D183" s="46"/>
      <c r="E183" s="47"/>
    </row>
    <row r="184" spans="1:5" s="80" customFormat="1" ht="30" customHeight="1" x14ac:dyDescent="0.3">
      <c r="A184" s="63" t="s">
        <v>110</v>
      </c>
      <c r="B184" s="64"/>
      <c r="C184" s="65"/>
      <c r="D184" s="66"/>
      <c r="E184" s="67"/>
    </row>
    <row r="185" spans="1:5" ht="30" customHeight="1" x14ac:dyDescent="0.3">
      <c r="A185" s="63" t="s">
        <v>111</v>
      </c>
      <c r="B185" s="64"/>
      <c r="C185" s="65"/>
      <c r="D185" s="66"/>
      <c r="E185" s="67"/>
    </row>
    <row r="186" spans="1:5" ht="30" customHeight="1" x14ac:dyDescent="0.3">
      <c r="A186" s="63" t="s">
        <v>112</v>
      </c>
      <c r="B186" s="64"/>
      <c r="C186" s="65"/>
      <c r="D186" s="66"/>
      <c r="E186" s="67"/>
    </row>
    <row r="187" spans="1:5" x14ac:dyDescent="0.3">
      <c r="A187" s="74"/>
    </row>
  </sheetData>
  <mergeCells count="1">
    <mergeCell ref="B2:E3"/>
  </mergeCells>
  <phoneticPr fontId="30" type="noConversion"/>
  <printOptions horizontalCentered="1"/>
  <pageMargins left="0.31496062992125984" right="0.31496062992125984" top="0.94488188976377963" bottom="0.55118110236220474" header="0.31496062992125984" footer="0.31496062992125984"/>
  <pageSetup paperSize="9" scale="99" fitToHeight="0" orientation="portrait" r:id="rId1"/>
  <headerFooter>
    <oddHeader>&amp;L&amp;"Century Gothic,Normal"&amp;8 25-0221/VF/NL/CNRS DR14
Lot 07 Electricité CFO/Cfa 
Technisphère - Phase DCE - Ind 1 - Août 2026&amp;R&amp;"Century Gothic,Normal"&amp;8&amp;P/&amp;N</oddHeader>
  </headerFooter>
  <rowBreaks count="1" manualBreakCount="1">
    <brk id="143"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53FEB-E816-4A33-8974-75C9FCF3147C}">
  <dimension ref="A1:J191"/>
  <sheetViews>
    <sheetView zoomScaleNormal="100" zoomScaleSheetLayoutView="100" workbookViewId="0">
      <selection activeCell="A3" sqref="A3"/>
    </sheetView>
  </sheetViews>
  <sheetFormatPr baseColWidth="10" defaultColWidth="11.5546875" defaultRowHeight="13.2" x14ac:dyDescent="0.3"/>
  <cols>
    <col min="1" max="1" width="55" style="42" customWidth="1"/>
    <col min="2" max="2" width="5.5546875" style="75" customWidth="1"/>
    <col min="3" max="3" width="7.6640625" style="76" customWidth="1"/>
    <col min="4" max="4" width="14.33203125" style="77" customWidth="1"/>
    <col min="5" max="5" width="14.33203125" style="78" customWidth="1"/>
    <col min="6" max="16384" width="11.5546875" style="42"/>
  </cols>
  <sheetData>
    <row r="1" spans="1:8" x14ac:dyDescent="0.3">
      <c r="A1" s="96"/>
      <c r="B1" s="41"/>
      <c r="C1" s="41"/>
      <c r="D1" s="41"/>
      <c r="E1" s="41"/>
    </row>
    <row r="2" spans="1:8" x14ac:dyDescent="0.3">
      <c r="A2" s="74"/>
      <c r="B2" s="171" t="s">
        <v>7</v>
      </c>
      <c r="C2" s="172"/>
      <c r="D2" s="172"/>
      <c r="E2" s="173"/>
    </row>
    <row r="3" spans="1:8" ht="25.5" customHeight="1" x14ac:dyDescent="0.3">
      <c r="A3" s="41"/>
      <c r="B3" s="174"/>
      <c r="C3" s="175"/>
      <c r="D3" s="175"/>
      <c r="E3" s="176"/>
    </row>
    <row r="4" spans="1:8" x14ac:dyDescent="0.3">
      <c r="A4" s="41"/>
      <c r="B4" s="41"/>
      <c r="C4" s="41"/>
      <c r="D4" s="41"/>
      <c r="E4" s="41"/>
    </row>
    <row r="5" spans="1:8" x14ac:dyDescent="0.3">
      <c r="A5" s="24" t="s">
        <v>8</v>
      </c>
      <c r="B5" s="25" t="s">
        <v>9</v>
      </c>
      <c r="C5" s="25" t="s">
        <v>10</v>
      </c>
      <c r="D5" s="26" t="s">
        <v>11</v>
      </c>
      <c r="E5" s="26" t="s">
        <v>12</v>
      </c>
    </row>
    <row r="6" spans="1:8" x14ac:dyDescent="0.3">
      <c r="A6" s="106"/>
      <c r="B6" s="101"/>
      <c r="C6" s="101"/>
      <c r="D6" s="102"/>
      <c r="E6" s="102"/>
    </row>
    <row r="7" spans="1:8" ht="30" customHeight="1" x14ac:dyDescent="0.3">
      <c r="A7" s="107" t="s">
        <v>358</v>
      </c>
      <c r="B7" s="104"/>
      <c r="C7" s="104"/>
      <c r="D7" s="105"/>
      <c r="E7" s="105"/>
    </row>
    <row r="8" spans="1:8" x14ac:dyDescent="0.3">
      <c r="A8" s="73"/>
      <c r="B8" s="101"/>
      <c r="C8" s="101"/>
      <c r="D8" s="102"/>
      <c r="E8" s="102"/>
    </row>
    <row r="9" spans="1:8" x14ac:dyDescent="0.3">
      <c r="A9" s="44" t="s">
        <v>114</v>
      </c>
      <c r="B9" s="45"/>
      <c r="C9" s="29"/>
      <c r="D9" s="46"/>
      <c r="E9" s="47"/>
    </row>
    <row r="10" spans="1:8" x14ac:dyDescent="0.3">
      <c r="A10" s="27"/>
      <c r="B10" s="45"/>
      <c r="C10" s="29"/>
      <c r="D10" s="46"/>
      <c r="E10" s="47"/>
    </row>
    <row r="11" spans="1:8" x14ac:dyDescent="0.3">
      <c r="A11" s="44" t="s">
        <v>282</v>
      </c>
      <c r="B11" s="45"/>
      <c r="C11" s="29"/>
      <c r="D11" s="46"/>
      <c r="E11" s="47"/>
    </row>
    <row r="12" spans="1:8" ht="14.25" customHeight="1" x14ac:dyDescent="0.3">
      <c r="A12" s="27" t="s">
        <v>15</v>
      </c>
      <c r="B12" s="45" t="s">
        <v>1</v>
      </c>
      <c r="C12" s="29"/>
      <c r="D12" s="48"/>
      <c r="E12" s="49"/>
    </row>
    <row r="13" spans="1:8" ht="26.4" x14ac:dyDescent="0.3">
      <c r="A13" s="27" t="s">
        <v>17</v>
      </c>
      <c r="B13" s="45" t="s">
        <v>1</v>
      </c>
      <c r="C13" s="29"/>
      <c r="D13" s="48"/>
      <c r="E13" s="49"/>
    </row>
    <row r="14" spans="1:8" ht="14.25" customHeight="1" x14ac:dyDescent="0.3">
      <c r="A14" s="27" t="s">
        <v>18</v>
      </c>
      <c r="B14" s="45" t="s">
        <v>1</v>
      </c>
      <c r="C14" s="29"/>
      <c r="D14" s="48"/>
      <c r="E14" s="49"/>
    </row>
    <row r="15" spans="1:8" ht="14.25" customHeight="1" x14ac:dyDescent="0.3">
      <c r="A15" s="27"/>
      <c r="B15" s="45"/>
      <c r="C15" s="29"/>
      <c r="D15" s="48"/>
      <c r="E15" s="49"/>
      <c r="F15" s="50"/>
      <c r="G15" s="50"/>
      <c r="H15" s="50"/>
    </row>
    <row r="16" spans="1:8" ht="14.25" customHeight="1" x14ac:dyDescent="0.3">
      <c r="A16" s="51" t="s">
        <v>283</v>
      </c>
      <c r="B16" s="45"/>
      <c r="C16" s="29"/>
      <c r="D16" s="46"/>
      <c r="E16" s="52"/>
      <c r="F16" s="54"/>
      <c r="G16" s="54"/>
      <c r="H16" s="54"/>
    </row>
    <row r="17" spans="1:8" x14ac:dyDescent="0.3">
      <c r="A17" s="51"/>
      <c r="B17" s="45"/>
      <c r="C17" s="29"/>
      <c r="D17" s="46"/>
      <c r="E17" s="47"/>
    </row>
    <row r="18" spans="1:8" ht="22.8" x14ac:dyDescent="0.3">
      <c r="A18" s="44" t="s">
        <v>284</v>
      </c>
      <c r="B18" s="45"/>
      <c r="C18" s="29"/>
      <c r="D18" s="46"/>
      <c r="E18" s="48"/>
    </row>
    <row r="19" spans="1:8" x14ac:dyDescent="0.3">
      <c r="A19" s="51"/>
      <c r="B19" s="45"/>
      <c r="C19" s="29"/>
      <c r="D19" s="46"/>
      <c r="E19" s="48"/>
    </row>
    <row r="20" spans="1:8" s="37" customFormat="1" ht="14.4" x14ac:dyDescent="0.3">
      <c r="A20" s="28" t="s">
        <v>115</v>
      </c>
      <c r="B20" s="29" t="s">
        <v>1</v>
      </c>
      <c r="C20" s="29"/>
      <c r="D20" s="35"/>
      <c r="E20" s="48"/>
      <c r="F20" s="36"/>
      <c r="G20" s="36"/>
      <c r="H20" s="36"/>
    </row>
    <row r="21" spans="1:8" s="37" customFormat="1" ht="14.4" x14ac:dyDescent="0.3">
      <c r="A21" s="38" t="s">
        <v>116</v>
      </c>
      <c r="B21" s="29" t="s">
        <v>1</v>
      </c>
      <c r="C21" s="29"/>
      <c r="D21" s="35"/>
      <c r="E21" s="48"/>
      <c r="F21" s="36"/>
      <c r="G21" s="36"/>
      <c r="H21" s="36"/>
    </row>
    <row r="22" spans="1:8" s="37" customFormat="1" ht="14.4" x14ac:dyDescent="0.3">
      <c r="A22" s="38" t="s">
        <v>117</v>
      </c>
      <c r="B22" s="29" t="s">
        <v>1</v>
      </c>
      <c r="C22" s="29"/>
      <c r="D22" s="35"/>
      <c r="E22" s="48"/>
      <c r="F22" s="36"/>
      <c r="G22" s="36"/>
      <c r="H22" s="36"/>
    </row>
    <row r="23" spans="1:8" s="37" customFormat="1" ht="14.4" x14ac:dyDescent="0.3">
      <c r="A23" s="38" t="s">
        <v>118</v>
      </c>
      <c r="B23" s="29" t="s">
        <v>1</v>
      </c>
      <c r="C23" s="29"/>
      <c r="D23" s="35"/>
      <c r="E23" s="48"/>
      <c r="F23" s="36"/>
      <c r="G23" s="36"/>
      <c r="H23" s="36"/>
    </row>
    <row r="24" spans="1:8" s="37" customFormat="1" ht="14.4" x14ac:dyDescent="0.3">
      <c r="A24" s="38" t="s">
        <v>213</v>
      </c>
      <c r="B24" s="29" t="s">
        <v>1</v>
      </c>
      <c r="C24" s="29"/>
      <c r="D24" s="35"/>
      <c r="E24" s="48"/>
      <c r="F24" s="36"/>
      <c r="G24" s="36"/>
      <c r="H24" s="36"/>
    </row>
    <row r="25" spans="1:8" s="37" customFormat="1" ht="14.4" x14ac:dyDescent="0.3">
      <c r="A25" s="38" t="s">
        <v>214</v>
      </c>
      <c r="B25" s="29" t="s">
        <v>1</v>
      </c>
      <c r="C25" s="29"/>
      <c r="D25" s="35"/>
      <c r="E25" s="48"/>
      <c r="F25" s="36"/>
      <c r="G25" s="36"/>
      <c r="H25" s="36"/>
    </row>
    <row r="26" spans="1:8" s="37" customFormat="1" ht="52.8" x14ac:dyDescent="0.3">
      <c r="A26" s="38" t="s">
        <v>121</v>
      </c>
      <c r="B26" s="29" t="s">
        <v>1</v>
      </c>
      <c r="C26" s="29"/>
      <c r="D26" s="35"/>
      <c r="E26" s="48"/>
      <c r="F26" s="36"/>
      <c r="G26" s="36"/>
      <c r="H26" s="36"/>
    </row>
    <row r="27" spans="1:8" s="37" customFormat="1" ht="26.4" x14ac:dyDescent="0.3">
      <c r="A27" s="38" t="s">
        <v>122</v>
      </c>
      <c r="B27" s="29" t="s">
        <v>1</v>
      </c>
      <c r="C27" s="29"/>
      <c r="D27" s="35"/>
      <c r="E27" s="48"/>
      <c r="F27" s="36"/>
      <c r="G27" s="36"/>
      <c r="H27" s="36"/>
    </row>
    <row r="28" spans="1:8" s="37" customFormat="1" ht="14.4" x14ac:dyDescent="0.3">
      <c r="A28" s="38"/>
      <c r="B28" s="29"/>
      <c r="C28" s="29"/>
      <c r="D28" s="35"/>
      <c r="E28" s="48"/>
      <c r="F28" s="36"/>
      <c r="G28" s="36"/>
      <c r="H28" s="36"/>
    </row>
    <row r="29" spans="1:8" x14ac:dyDescent="0.3">
      <c r="A29" s="51" t="s">
        <v>285</v>
      </c>
      <c r="B29" s="45"/>
      <c r="C29" s="29"/>
      <c r="D29" s="46"/>
      <c r="E29" s="79"/>
    </row>
    <row r="30" spans="1:8" x14ac:dyDescent="0.3">
      <c r="A30" s="51"/>
      <c r="B30" s="45"/>
      <c r="C30" s="29"/>
      <c r="D30" s="46"/>
      <c r="E30" s="48"/>
    </row>
    <row r="31" spans="1:8" ht="14.25" customHeight="1" x14ac:dyDescent="0.3">
      <c r="A31" s="44" t="s">
        <v>123</v>
      </c>
      <c r="B31" s="45"/>
      <c r="C31" s="29"/>
      <c r="D31" s="46"/>
      <c r="E31" s="47"/>
    </row>
    <row r="32" spans="1:8" x14ac:dyDescent="0.3">
      <c r="A32" s="27" t="s">
        <v>124</v>
      </c>
      <c r="B32" s="45" t="s">
        <v>1</v>
      </c>
      <c r="C32" s="29"/>
      <c r="D32" s="48"/>
      <c r="E32" s="49"/>
    </row>
    <row r="33" spans="1:8" x14ac:dyDescent="0.3">
      <c r="A33" s="27" t="s">
        <v>125</v>
      </c>
      <c r="B33" s="45" t="s">
        <v>1</v>
      </c>
      <c r="C33" s="29"/>
      <c r="D33" s="48"/>
      <c r="E33" s="49"/>
    </row>
    <row r="34" spans="1:8" ht="14.25" customHeight="1" x14ac:dyDescent="0.3">
      <c r="A34" s="27" t="s">
        <v>26</v>
      </c>
      <c r="B34" s="45" t="s">
        <v>1</v>
      </c>
      <c r="C34" s="29"/>
      <c r="D34" s="48"/>
      <c r="E34" s="49"/>
    </row>
    <row r="35" spans="1:8" x14ac:dyDescent="0.3">
      <c r="A35" s="27"/>
      <c r="B35" s="45"/>
      <c r="C35" s="29"/>
      <c r="D35" s="48"/>
      <c r="E35" s="49"/>
    </row>
    <row r="36" spans="1:8" x14ac:dyDescent="0.3">
      <c r="A36" s="51" t="s">
        <v>126</v>
      </c>
      <c r="B36" s="45"/>
      <c r="C36" s="29"/>
      <c r="D36" s="48"/>
      <c r="E36" s="52"/>
      <c r="F36" s="54"/>
      <c r="G36" s="54"/>
      <c r="H36" s="54"/>
    </row>
    <row r="37" spans="1:8" x14ac:dyDescent="0.3">
      <c r="A37" s="44" t="s">
        <v>286</v>
      </c>
      <c r="B37" s="45"/>
      <c r="C37" s="29"/>
      <c r="D37" s="46"/>
      <c r="E37" s="48"/>
    </row>
    <row r="38" spans="1:8" x14ac:dyDescent="0.3">
      <c r="A38" s="28" t="s">
        <v>180</v>
      </c>
      <c r="B38" s="29"/>
      <c r="C38" s="29"/>
      <c r="D38" s="48"/>
      <c r="E38" s="48"/>
    </row>
    <row r="39" spans="1:8" x14ac:dyDescent="0.3">
      <c r="A39" s="51"/>
      <c r="B39" s="45"/>
      <c r="C39" s="29"/>
      <c r="D39" s="46"/>
      <c r="E39" s="47"/>
    </row>
    <row r="40" spans="1:8" x14ac:dyDescent="0.3">
      <c r="A40" s="44" t="s">
        <v>288</v>
      </c>
      <c r="B40" s="45"/>
      <c r="C40" s="29"/>
      <c r="D40" s="46"/>
      <c r="E40" s="47"/>
    </row>
    <row r="41" spans="1:8" x14ac:dyDescent="0.3">
      <c r="A41" s="27" t="s">
        <v>224</v>
      </c>
      <c r="B41" s="45" t="s">
        <v>1</v>
      </c>
      <c r="C41" s="29"/>
      <c r="D41" s="48"/>
      <c r="E41" s="49"/>
    </row>
    <row r="42" spans="1:8" x14ac:dyDescent="0.3">
      <c r="A42" s="27" t="s">
        <v>30</v>
      </c>
      <c r="B42" s="45" t="s">
        <v>1</v>
      </c>
      <c r="C42" s="29"/>
      <c r="D42" s="48"/>
      <c r="E42" s="49"/>
    </row>
    <row r="43" spans="1:8" ht="14.25" customHeight="1" x14ac:dyDescent="0.3">
      <c r="A43" s="51" t="s">
        <v>109</v>
      </c>
      <c r="B43" s="45"/>
      <c r="C43" s="29"/>
      <c r="D43" s="48"/>
      <c r="E43" s="52"/>
      <c r="F43" s="53"/>
      <c r="G43" s="53"/>
      <c r="H43" s="53"/>
    </row>
    <row r="44" spans="1:8" ht="14.25" customHeight="1" x14ac:dyDescent="0.3">
      <c r="A44" s="27"/>
      <c r="B44" s="45"/>
      <c r="C44" s="29"/>
      <c r="D44" s="46"/>
      <c r="E44" s="47"/>
    </row>
    <row r="45" spans="1:8" ht="14.25" customHeight="1" x14ac:dyDescent="0.3">
      <c r="A45" s="98" t="s">
        <v>289</v>
      </c>
      <c r="B45" s="45"/>
      <c r="C45" s="29"/>
      <c r="D45" s="46"/>
      <c r="E45" s="47"/>
    </row>
    <row r="46" spans="1:8" ht="14.25" customHeight="1" x14ac:dyDescent="0.3">
      <c r="A46" s="27" t="s">
        <v>33</v>
      </c>
      <c r="B46" s="45"/>
      <c r="C46" s="29"/>
      <c r="D46" s="46"/>
      <c r="E46" s="47"/>
    </row>
    <row r="47" spans="1:8" ht="14.25" customHeight="1" x14ac:dyDescent="0.3">
      <c r="A47" s="28" t="s">
        <v>146</v>
      </c>
      <c r="B47" s="29" t="s">
        <v>20</v>
      </c>
      <c r="C47" s="29"/>
      <c r="D47" s="48"/>
      <c r="E47" s="49"/>
    </row>
    <row r="48" spans="1:8" ht="14.25" customHeight="1" x14ac:dyDescent="0.3">
      <c r="A48" s="28" t="s">
        <v>147</v>
      </c>
      <c r="B48" s="29" t="s">
        <v>20</v>
      </c>
      <c r="C48" s="29"/>
      <c r="D48" s="48"/>
      <c r="E48" s="49"/>
    </row>
    <row r="49" spans="1:8" x14ac:dyDescent="0.3">
      <c r="A49" s="27" t="s">
        <v>34</v>
      </c>
      <c r="B49" s="45" t="s">
        <v>1</v>
      </c>
      <c r="C49" s="29"/>
      <c r="D49" s="48"/>
      <c r="E49" s="49"/>
    </row>
    <row r="50" spans="1:8" x14ac:dyDescent="0.3">
      <c r="A50" s="27" t="s">
        <v>127</v>
      </c>
      <c r="B50" s="45"/>
      <c r="C50" s="29"/>
      <c r="D50" s="48"/>
      <c r="E50" s="49"/>
    </row>
    <row r="51" spans="1:8" x14ac:dyDescent="0.3">
      <c r="A51" s="27" t="s">
        <v>35</v>
      </c>
      <c r="B51" s="45" t="s">
        <v>1</v>
      </c>
      <c r="C51" s="29"/>
      <c r="D51" s="48"/>
      <c r="E51" s="49"/>
    </row>
    <row r="52" spans="1:8" x14ac:dyDescent="0.3">
      <c r="A52" s="27" t="s">
        <v>36</v>
      </c>
      <c r="B52" s="45" t="s">
        <v>1</v>
      </c>
      <c r="C52" s="29"/>
      <c r="D52" s="48"/>
      <c r="E52" s="49"/>
    </row>
    <row r="53" spans="1:8" x14ac:dyDescent="0.3">
      <c r="A53" s="27" t="s">
        <v>37</v>
      </c>
      <c r="B53" s="45" t="s">
        <v>1</v>
      </c>
      <c r="C53" s="29"/>
      <c r="D53" s="48"/>
      <c r="E53" s="49"/>
    </row>
    <row r="54" spans="1:8" x14ac:dyDescent="0.3">
      <c r="A54" s="28" t="s">
        <v>38</v>
      </c>
      <c r="B54" s="29" t="s">
        <v>1</v>
      </c>
      <c r="C54" s="29"/>
      <c r="D54" s="48"/>
      <c r="E54" s="49"/>
    </row>
    <row r="55" spans="1:8" ht="14.25" customHeight="1" x14ac:dyDescent="0.3">
      <c r="A55" s="28" t="s">
        <v>39</v>
      </c>
      <c r="B55" s="29" t="s">
        <v>20</v>
      </c>
      <c r="C55" s="29"/>
      <c r="D55" s="48"/>
      <c r="E55" s="49"/>
    </row>
    <row r="56" spans="1:8" ht="14.25" customHeight="1" x14ac:dyDescent="0.3">
      <c r="A56" s="28"/>
      <c r="B56" s="29"/>
      <c r="C56" s="29"/>
      <c r="D56" s="48"/>
      <c r="E56" s="49"/>
    </row>
    <row r="57" spans="1:8" x14ac:dyDescent="0.3">
      <c r="A57" s="28" t="s">
        <v>42</v>
      </c>
      <c r="B57" s="29" t="s">
        <v>20</v>
      </c>
      <c r="C57" s="29"/>
      <c r="D57" s="48"/>
      <c r="E57" s="49"/>
    </row>
    <row r="58" spans="1:8" x14ac:dyDescent="0.3">
      <c r="A58" s="28" t="s">
        <v>43</v>
      </c>
      <c r="B58" s="29" t="s">
        <v>20</v>
      </c>
      <c r="C58" s="29"/>
      <c r="D58" s="48"/>
      <c r="E58" s="49"/>
    </row>
    <row r="59" spans="1:8" x14ac:dyDescent="0.3">
      <c r="A59" s="28" t="s">
        <v>44</v>
      </c>
      <c r="B59" s="29" t="s">
        <v>20</v>
      </c>
      <c r="C59" s="29"/>
      <c r="D59" s="48"/>
      <c r="E59" s="49"/>
    </row>
    <row r="60" spans="1:8" x14ac:dyDescent="0.3">
      <c r="A60" s="28" t="s">
        <v>45</v>
      </c>
      <c r="B60" s="29" t="s">
        <v>20</v>
      </c>
      <c r="C60" s="29"/>
      <c r="D60" s="48"/>
      <c r="E60" s="49"/>
    </row>
    <row r="61" spans="1:8" x14ac:dyDescent="0.3">
      <c r="A61" s="28" t="s">
        <v>46</v>
      </c>
      <c r="B61" s="29" t="s">
        <v>1</v>
      </c>
      <c r="C61" s="29"/>
      <c r="D61" s="48"/>
      <c r="E61" s="49"/>
    </row>
    <row r="62" spans="1:8" ht="14.25" customHeight="1" x14ac:dyDescent="0.3">
      <c r="A62" s="28" t="s">
        <v>47</v>
      </c>
      <c r="B62" s="29" t="s">
        <v>1</v>
      </c>
      <c r="C62" s="29"/>
      <c r="D62" s="48"/>
      <c r="E62" s="49"/>
    </row>
    <row r="63" spans="1:8" ht="14.25" customHeight="1" x14ac:dyDescent="0.3">
      <c r="A63" s="27"/>
      <c r="B63" s="45"/>
      <c r="C63" s="29"/>
      <c r="D63" s="48"/>
      <c r="E63" s="49"/>
    </row>
    <row r="64" spans="1:8" ht="14.25" customHeight="1" x14ac:dyDescent="0.3">
      <c r="A64" s="51" t="s">
        <v>132</v>
      </c>
      <c r="B64" s="45"/>
      <c r="C64" s="29"/>
      <c r="D64" s="48"/>
      <c r="E64" s="52"/>
      <c r="F64" s="54"/>
      <c r="G64" s="54"/>
      <c r="H64" s="54"/>
    </row>
    <row r="65" spans="1:6" ht="14.25" customHeight="1" x14ac:dyDescent="0.3">
      <c r="A65" s="98" t="s">
        <v>290</v>
      </c>
      <c r="B65" s="45"/>
      <c r="C65" s="29"/>
      <c r="D65" s="46"/>
      <c r="E65" s="47"/>
    </row>
    <row r="66" spans="1:6" ht="14.25" customHeight="1" x14ac:dyDescent="0.3">
      <c r="A66" s="55" t="s">
        <v>128</v>
      </c>
      <c r="B66" s="45"/>
      <c r="C66" s="29"/>
      <c r="D66" s="46"/>
      <c r="E66" s="47"/>
    </row>
    <row r="67" spans="1:6" ht="14.25" customHeight="1" x14ac:dyDescent="0.3">
      <c r="A67" s="28" t="s">
        <v>52</v>
      </c>
      <c r="B67" s="29" t="s">
        <v>0</v>
      </c>
      <c r="C67" s="29"/>
      <c r="D67" s="48"/>
      <c r="E67" s="49"/>
    </row>
    <row r="68" spans="1:6" ht="14.25" customHeight="1" x14ac:dyDescent="0.3">
      <c r="A68" s="28" t="s">
        <v>53</v>
      </c>
      <c r="B68" s="29" t="s">
        <v>0</v>
      </c>
      <c r="C68" s="29"/>
      <c r="D68" s="48"/>
      <c r="E68" s="49"/>
    </row>
    <row r="69" spans="1:6" ht="14.25" customHeight="1" x14ac:dyDescent="0.3">
      <c r="A69" s="28" t="s">
        <v>215</v>
      </c>
      <c r="B69" s="29" t="s">
        <v>0</v>
      </c>
      <c r="C69" s="29"/>
      <c r="D69" s="48"/>
      <c r="E69" s="49"/>
    </row>
    <row r="70" spans="1:6" ht="14.25" customHeight="1" x14ac:dyDescent="0.3">
      <c r="A70" s="28" t="s">
        <v>54</v>
      </c>
      <c r="B70" s="29" t="s">
        <v>0</v>
      </c>
      <c r="C70" s="29"/>
      <c r="D70" s="48"/>
      <c r="E70" s="49"/>
    </row>
    <row r="71" spans="1:6" ht="14.25" customHeight="1" x14ac:dyDescent="0.3">
      <c r="A71" s="28" t="s">
        <v>191</v>
      </c>
      <c r="B71" s="29" t="s">
        <v>0</v>
      </c>
      <c r="C71" s="29"/>
      <c r="D71" s="48"/>
      <c r="E71" s="49"/>
    </row>
    <row r="72" spans="1:6" ht="14.25" customHeight="1" x14ac:dyDescent="0.3">
      <c r="A72" s="28" t="s">
        <v>130</v>
      </c>
      <c r="B72" s="29" t="s">
        <v>0</v>
      </c>
      <c r="C72" s="29"/>
      <c r="D72" s="48"/>
      <c r="E72" s="49"/>
    </row>
    <row r="73" spans="1:6" x14ac:dyDescent="0.3">
      <c r="A73" s="28" t="s">
        <v>55</v>
      </c>
      <c r="B73" s="29" t="s">
        <v>0</v>
      </c>
      <c r="C73" s="29"/>
      <c r="D73" s="48"/>
      <c r="E73" s="49"/>
    </row>
    <row r="74" spans="1:6" x14ac:dyDescent="0.3">
      <c r="A74" s="28" t="s">
        <v>56</v>
      </c>
      <c r="B74" s="29" t="s">
        <v>0</v>
      </c>
      <c r="C74" s="29"/>
      <c r="D74" s="48"/>
      <c r="E74" s="49"/>
    </row>
    <row r="75" spans="1:6" x14ac:dyDescent="0.3">
      <c r="A75" s="28" t="s">
        <v>57</v>
      </c>
      <c r="B75" s="29" t="s">
        <v>0</v>
      </c>
      <c r="C75" s="29"/>
      <c r="D75" s="48"/>
      <c r="E75" s="49"/>
    </row>
    <row r="76" spans="1:6" x14ac:dyDescent="0.3">
      <c r="A76" s="28" t="s">
        <v>201</v>
      </c>
      <c r="B76" s="29" t="s">
        <v>1</v>
      </c>
      <c r="C76" s="29"/>
      <c r="D76" s="48"/>
      <c r="E76" s="49"/>
      <c r="F76" s="80"/>
    </row>
    <row r="77" spans="1:6" x14ac:dyDescent="0.3">
      <c r="A77" s="28" t="s">
        <v>131</v>
      </c>
      <c r="B77" s="29" t="s">
        <v>1</v>
      </c>
      <c r="C77" s="29"/>
      <c r="D77" s="48"/>
      <c r="E77" s="49"/>
      <c r="F77" s="80"/>
    </row>
    <row r="78" spans="1:6" x14ac:dyDescent="0.3">
      <c r="A78" s="28" t="s">
        <v>59</v>
      </c>
      <c r="B78" s="29" t="s">
        <v>1</v>
      </c>
      <c r="C78" s="29"/>
      <c r="D78" s="48"/>
      <c r="E78" s="49"/>
    </row>
    <row r="79" spans="1:6" x14ac:dyDescent="0.3">
      <c r="A79" s="28" t="s">
        <v>60</v>
      </c>
      <c r="B79" s="29" t="s">
        <v>1</v>
      </c>
      <c r="C79" s="29"/>
      <c r="D79" s="48"/>
      <c r="E79" s="49"/>
    </row>
    <row r="80" spans="1:6" x14ac:dyDescent="0.3">
      <c r="A80" s="27"/>
      <c r="B80" s="45"/>
      <c r="C80" s="29"/>
      <c r="D80" s="48"/>
      <c r="E80" s="49"/>
    </row>
    <row r="81" spans="1:6" x14ac:dyDescent="0.3">
      <c r="A81" s="55" t="s">
        <v>61</v>
      </c>
      <c r="B81" s="45"/>
      <c r="C81" s="45"/>
      <c r="D81" s="48"/>
      <c r="E81" s="49"/>
    </row>
    <row r="82" spans="1:6" x14ac:dyDescent="0.3">
      <c r="A82" s="27" t="s">
        <v>62</v>
      </c>
      <c r="B82" s="45"/>
      <c r="C82" s="29"/>
      <c r="D82" s="48"/>
      <c r="E82" s="49"/>
    </row>
    <row r="83" spans="1:6" x14ac:dyDescent="0.3">
      <c r="A83" s="27" t="s">
        <v>63</v>
      </c>
      <c r="B83" s="45" t="s">
        <v>0</v>
      </c>
      <c r="C83" s="29"/>
      <c r="D83" s="48"/>
      <c r="E83" s="49"/>
      <c r="F83" s="80"/>
    </row>
    <row r="84" spans="1:6" x14ac:dyDescent="0.3">
      <c r="A84" s="27" t="s">
        <v>64</v>
      </c>
      <c r="B84" s="45" t="s">
        <v>0</v>
      </c>
      <c r="C84" s="29"/>
      <c r="D84" s="48"/>
      <c r="E84" s="49"/>
      <c r="F84" s="80"/>
    </row>
    <row r="85" spans="1:6" x14ac:dyDescent="0.3">
      <c r="A85" s="27" t="s">
        <v>65</v>
      </c>
      <c r="B85" s="45" t="s">
        <v>0</v>
      </c>
      <c r="C85" s="29"/>
      <c r="D85" s="48"/>
      <c r="E85" s="49"/>
      <c r="F85" s="80"/>
    </row>
    <row r="86" spans="1:6" x14ac:dyDescent="0.3">
      <c r="A86" s="27" t="s">
        <v>66</v>
      </c>
      <c r="B86" s="45" t="s">
        <v>0</v>
      </c>
      <c r="C86" s="29"/>
      <c r="D86" s="48"/>
      <c r="E86" s="49"/>
      <c r="F86" s="80"/>
    </row>
    <row r="87" spans="1:6" x14ac:dyDescent="0.3">
      <c r="A87" s="27" t="s">
        <v>67</v>
      </c>
      <c r="B87" s="45" t="s">
        <v>0</v>
      </c>
      <c r="C87" s="29"/>
      <c r="D87" s="48"/>
      <c r="E87" s="49"/>
      <c r="F87" s="80"/>
    </row>
    <row r="88" spans="1:6" x14ac:dyDescent="0.3">
      <c r="A88" s="27" t="s">
        <v>48</v>
      </c>
      <c r="B88" s="45" t="s">
        <v>1</v>
      </c>
      <c r="C88" s="29"/>
      <c r="D88" s="48"/>
      <c r="E88" s="49"/>
      <c r="F88" s="80"/>
    </row>
    <row r="89" spans="1:6" x14ac:dyDescent="0.3">
      <c r="A89" s="27"/>
      <c r="B89" s="45"/>
      <c r="C89" s="29"/>
      <c r="D89" s="48"/>
      <c r="E89" s="49"/>
    </row>
    <row r="90" spans="1:6" ht="14.25" customHeight="1" x14ac:dyDescent="0.3">
      <c r="A90" s="51" t="s">
        <v>133</v>
      </c>
      <c r="B90" s="45"/>
      <c r="C90" s="29"/>
      <c r="D90" s="48"/>
      <c r="E90" s="52"/>
    </row>
    <row r="91" spans="1:6" ht="14.25" customHeight="1" x14ac:dyDescent="0.3">
      <c r="A91" s="27"/>
      <c r="B91" s="45"/>
      <c r="C91" s="29"/>
      <c r="D91" s="48"/>
      <c r="E91" s="49"/>
    </row>
    <row r="92" spans="1:6" x14ac:dyDescent="0.3">
      <c r="A92" s="57" t="s">
        <v>291</v>
      </c>
      <c r="B92" s="29"/>
      <c r="C92" s="29"/>
      <c r="D92" s="48"/>
      <c r="E92" s="49"/>
    </row>
    <row r="93" spans="1:6" ht="14.25" customHeight="1" x14ac:dyDescent="0.3">
      <c r="A93" s="28" t="s">
        <v>70</v>
      </c>
      <c r="B93" s="29" t="s">
        <v>0</v>
      </c>
      <c r="C93" s="29"/>
      <c r="D93" s="48"/>
      <c r="E93" s="49"/>
    </row>
    <row r="94" spans="1:6" ht="14.25" customHeight="1" x14ac:dyDescent="0.3">
      <c r="A94" s="28" t="s">
        <v>71</v>
      </c>
      <c r="B94" s="29" t="s">
        <v>0</v>
      </c>
      <c r="C94" s="29"/>
      <c r="D94" s="48"/>
      <c r="E94" s="49"/>
    </row>
    <row r="95" spans="1:6" x14ac:dyDescent="0.3">
      <c r="A95" s="28" t="s">
        <v>74</v>
      </c>
      <c r="B95" s="29" t="s">
        <v>20</v>
      </c>
      <c r="C95" s="30"/>
      <c r="D95" s="48"/>
      <c r="E95" s="49"/>
    </row>
    <row r="96" spans="1:6" x14ac:dyDescent="0.3">
      <c r="A96" s="27"/>
      <c r="B96" s="45"/>
      <c r="C96" s="29"/>
      <c r="D96" s="48"/>
      <c r="E96" s="49"/>
    </row>
    <row r="97" spans="1:8" x14ac:dyDescent="0.3">
      <c r="A97" s="51" t="s">
        <v>136</v>
      </c>
      <c r="B97" s="45"/>
      <c r="C97" s="29"/>
      <c r="D97" s="48"/>
      <c r="E97" s="52"/>
    </row>
    <row r="98" spans="1:8" ht="14.25" customHeight="1" x14ac:dyDescent="0.3">
      <c r="A98" s="27"/>
      <c r="B98" s="45"/>
      <c r="C98" s="29"/>
      <c r="D98" s="48"/>
      <c r="E98" s="49"/>
    </row>
    <row r="99" spans="1:8" ht="14.25" customHeight="1" x14ac:dyDescent="0.3">
      <c r="A99" s="44" t="s">
        <v>292</v>
      </c>
      <c r="B99" s="45"/>
      <c r="C99" s="29"/>
      <c r="D99" s="48"/>
      <c r="E99" s="49"/>
      <c r="F99" s="54"/>
      <c r="G99" s="54"/>
      <c r="H99" s="54"/>
    </row>
    <row r="100" spans="1:8" x14ac:dyDescent="0.3">
      <c r="A100" s="27" t="s">
        <v>223</v>
      </c>
      <c r="B100" s="45" t="s">
        <v>1</v>
      </c>
      <c r="C100" s="29"/>
      <c r="D100" s="48"/>
      <c r="E100" s="49"/>
    </row>
    <row r="101" spans="1:8" x14ac:dyDescent="0.3">
      <c r="A101" s="27" t="s">
        <v>202</v>
      </c>
      <c r="B101" s="45" t="s">
        <v>1</v>
      </c>
      <c r="C101" s="29"/>
      <c r="D101" s="48"/>
      <c r="E101" s="49"/>
    </row>
    <row r="102" spans="1:8" x14ac:dyDescent="0.3">
      <c r="A102" s="27" t="s">
        <v>181</v>
      </c>
      <c r="B102" s="45" t="s">
        <v>1</v>
      </c>
      <c r="C102" s="29"/>
      <c r="D102" s="48"/>
      <c r="E102" s="49"/>
    </row>
    <row r="103" spans="1:8" x14ac:dyDescent="0.3">
      <c r="A103" s="27" t="s">
        <v>48</v>
      </c>
      <c r="B103" s="45" t="s">
        <v>1</v>
      </c>
      <c r="C103" s="29"/>
      <c r="D103" s="48"/>
      <c r="E103" s="49"/>
    </row>
    <row r="104" spans="1:8" ht="14.25" customHeight="1" x14ac:dyDescent="0.3">
      <c r="A104" s="28" t="s">
        <v>203</v>
      </c>
      <c r="B104" s="82"/>
      <c r="C104" s="82"/>
      <c r="D104" s="48"/>
      <c r="E104" s="49"/>
    </row>
    <row r="105" spans="1:8" ht="14.25" customHeight="1" x14ac:dyDescent="0.3">
      <c r="A105" s="28"/>
      <c r="B105" s="82"/>
      <c r="C105" s="82"/>
      <c r="D105" s="48"/>
      <c r="E105" s="49"/>
    </row>
    <row r="106" spans="1:8" x14ac:dyDescent="0.3">
      <c r="A106" s="51" t="s">
        <v>293</v>
      </c>
      <c r="B106" s="45"/>
      <c r="C106" s="29"/>
      <c r="D106" s="48"/>
      <c r="E106" s="52"/>
    </row>
    <row r="107" spans="1:8" x14ac:dyDescent="0.3">
      <c r="A107" s="51"/>
      <c r="B107" s="45"/>
      <c r="C107" s="29"/>
      <c r="D107" s="48"/>
      <c r="E107" s="52"/>
    </row>
    <row r="108" spans="1:8" x14ac:dyDescent="0.3">
      <c r="A108" s="51" t="s">
        <v>80</v>
      </c>
      <c r="B108" s="45"/>
      <c r="C108" s="29"/>
      <c r="D108" s="48"/>
      <c r="E108" s="52"/>
    </row>
    <row r="109" spans="1:8" ht="13.8" x14ac:dyDescent="0.3">
      <c r="A109" s="61"/>
      <c r="B109" s="45"/>
      <c r="C109" s="29"/>
      <c r="D109" s="48"/>
      <c r="E109" s="49"/>
    </row>
    <row r="110" spans="1:8" ht="14.25" customHeight="1" x14ac:dyDescent="0.3">
      <c r="A110" s="44" t="s">
        <v>81</v>
      </c>
      <c r="B110" s="45"/>
      <c r="C110" s="29"/>
      <c r="D110" s="48"/>
      <c r="E110" s="49"/>
    </row>
    <row r="111" spans="1:8" ht="14.25" customHeight="1" x14ac:dyDescent="0.3">
      <c r="A111" s="44"/>
      <c r="B111" s="45"/>
      <c r="C111" s="29"/>
      <c r="D111" s="48"/>
      <c r="E111" s="49"/>
    </row>
    <row r="112" spans="1:8" ht="14.25" customHeight="1" x14ac:dyDescent="0.3">
      <c r="A112" s="57" t="s">
        <v>294</v>
      </c>
      <c r="B112" s="29"/>
      <c r="C112" s="29"/>
      <c r="D112" s="48"/>
      <c r="E112" s="49"/>
    </row>
    <row r="113" spans="1:6" s="80" customFormat="1" x14ac:dyDescent="0.3">
      <c r="A113" s="28" t="s">
        <v>174</v>
      </c>
      <c r="B113" s="29" t="s">
        <v>1</v>
      </c>
      <c r="C113" s="29"/>
      <c r="D113" s="48"/>
      <c r="E113" s="49"/>
    </row>
    <row r="114" spans="1:6" s="80" customFormat="1" ht="14.25" customHeight="1" x14ac:dyDescent="0.3">
      <c r="A114" s="28" t="s">
        <v>83</v>
      </c>
      <c r="B114" s="29" t="s">
        <v>0</v>
      </c>
      <c r="C114" s="29"/>
      <c r="D114" s="48"/>
      <c r="E114" s="49"/>
    </row>
    <row r="115" spans="1:6" s="80" customFormat="1" x14ac:dyDescent="0.3">
      <c r="A115" s="28" t="s">
        <v>84</v>
      </c>
      <c r="B115" s="29" t="s">
        <v>0</v>
      </c>
      <c r="C115" s="29"/>
      <c r="D115" s="48"/>
      <c r="E115" s="49"/>
    </row>
    <row r="116" spans="1:6" s="80" customFormat="1" x14ac:dyDescent="0.3">
      <c r="A116" s="28" t="s">
        <v>232</v>
      </c>
      <c r="B116" s="29" t="s">
        <v>0</v>
      </c>
      <c r="C116" s="29"/>
      <c r="D116" s="48"/>
      <c r="E116" s="49"/>
    </row>
    <row r="117" spans="1:6" s="80" customFormat="1" x14ac:dyDescent="0.3">
      <c r="A117" s="28" t="s">
        <v>231</v>
      </c>
      <c r="B117" s="29" t="s">
        <v>0</v>
      </c>
      <c r="C117" s="29"/>
      <c r="D117" s="48"/>
      <c r="E117" s="49"/>
    </row>
    <row r="118" spans="1:6" s="80" customFormat="1" x14ac:dyDescent="0.3">
      <c r="A118" s="28" t="s">
        <v>216</v>
      </c>
      <c r="B118" s="29" t="s">
        <v>0</v>
      </c>
      <c r="C118" s="29"/>
      <c r="D118" s="48"/>
      <c r="E118" s="49"/>
    </row>
    <row r="119" spans="1:6" s="80" customFormat="1" x14ac:dyDescent="0.3">
      <c r="A119" s="28" t="s">
        <v>207</v>
      </c>
      <c r="B119" s="29" t="s">
        <v>0</v>
      </c>
      <c r="C119" s="29"/>
      <c r="D119" s="48"/>
      <c r="E119" s="49"/>
    </row>
    <row r="120" spans="1:6" s="80" customFormat="1" x14ac:dyDescent="0.3">
      <c r="A120" s="28" t="s">
        <v>85</v>
      </c>
      <c r="B120" s="29" t="s">
        <v>1</v>
      </c>
      <c r="C120" s="29"/>
      <c r="D120" s="48"/>
      <c r="E120" s="49"/>
    </row>
    <row r="121" spans="1:6" x14ac:dyDescent="0.3">
      <c r="A121" s="28" t="s">
        <v>86</v>
      </c>
      <c r="B121" s="29" t="s">
        <v>1</v>
      </c>
      <c r="C121" s="29"/>
      <c r="D121" s="48"/>
      <c r="E121" s="49"/>
      <c r="F121" s="80"/>
    </row>
    <row r="122" spans="1:6" x14ac:dyDescent="0.3">
      <c r="A122" s="28" t="s">
        <v>87</v>
      </c>
      <c r="B122" s="29" t="s">
        <v>1</v>
      </c>
      <c r="C122" s="29"/>
      <c r="D122" s="48"/>
      <c r="E122" s="49"/>
      <c r="F122" s="83"/>
    </row>
    <row r="123" spans="1:6" x14ac:dyDescent="0.3">
      <c r="A123" s="28" t="s">
        <v>88</v>
      </c>
      <c r="B123" s="29" t="s">
        <v>1</v>
      </c>
      <c r="C123" s="29"/>
      <c r="D123" s="48"/>
      <c r="E123" s="49"/>
      <c r="F123" s="80"/>
    </row>
    <row r="124" spans="1:6" x14ac:dyDescent="0.3">
      <c r="A124" s="27"/>
      <c r="B124" s="45"/>
      <c r="C124" s="29"/>
      <c r="D124" s="48"/>
      <c r="E124" s="49"/>
    </row>
    <row r="125" spans="1:6" x14ac:dyDescent="0.3">
      <c r="A125" s="51" t="s">
        <v>139</v>
      </c>
      <c r="B125" s="45"/>
      <c r="C125" s="29"/>
      <c r="D125" s="48"/>
      <c r="E125" s="52"/>
    </row>
    <row r="126" spans="1:6" x14ac:dyDescent="0.3">
      <c r="A126" s="27"/>
      <c r="B126" s="45"/>
      <c r="C126" s="29"/>
      <c r="D126" s="48"/>
      <c r="E126" s="49"/>
    </row>
    <row r="127" spans="1:6" x14ac:dyDescent="0.3">
      <c r="A127" s="44" t="s">
        <v>295</v>
      </c>
      <c r="B127" s="45"/>
      <c r="C127" s="29"/>
      <c r="D127" s="48"/>
      <c r="E127" s="49"/>
    </row>
    <row r="128" spans="1:6" x14ac:dyDescent="0.3">
      <c r="A128" s="27" t="s">
        <v>217</v>
      </c>
      <c r="B128" s="45" t="s">
        <v>1</v>
      </c>
      <c r="C128" s="29"/>
      <c r="D128" s="48"/>
      <c r="E128" s="49"/>
    </row>
    <row r="129" spans="1:5" x14ac:dyDescent="0.3">
      <c r="A129" s="28" t="s">
        <v>96</v>
      </c>
      <c r="B129" s="29" t="s">
        <v>20</v>
      </c>
      <c r="C129" s="29"/>
      <c r="D129" s="48"/>
      <c r="E129" s="49"/>
    </row>
    <row r="130" spans="1:5" x14ac:dyDescent="0.3">
      <c r="A130" s="27" t="s">
        <v>92</v>
      </c>
      <c r="B130" s="45"/>
      <c r="C130" s="29"/>
      <c r="D130" s="48"/>
      <c r="E130" s="49"/>
    </row>
    <row r="131" spans="1:5" x14ac:dyDescent="0.3">
      <c r="A131" s="27" t="s">
        <v>93</v>
      </c>
      <c r="B131" s="45" t="s">
        <v>0</v>
      </c>
      <c r="C131" s="29"/>
      <c r="D131" s="48"/>
      <c r="E131" s="49"/>
    </row>
    <row r="132" spans="1:5" x14ac:dyDescent="0.3">
      <c r="A132" s="27" t="s">
        <v>218</v>
      </c>
      <c r="B132" s="45" t="s">
        <v>0</v>
      </c>
      <c r="C132" s="29"/>
      <c r="D132" s="48"/>
      <c r="E132" s="49"/>
    </row>
    <row r="133" spans="1:5" x14ac:dyDescent="0.3">
      <c r="A133" s="28" t="s">
        <v>137</v>
      </c>
      <c r="B133" s="29" t="s">
        <v>0</v>
      </c>
      <c r="C133" s="29"/>
      <c r="D133" s="48"/>
      <c r="E133" s="49"/>
    </row>
    <row r="134" spans="1:5" x14ac:dyDescent="0.3">
      <c r="A134" s="28" t="s">
        <v>138</v>
      </c>
      <c r="B134" s="29" t="s">
        <v>20</v>
      </c>
      <c r="C134" s="29"/>
      <c r="D134" s="48"/>
      <c r="E134" s="49"/>
    </row>
    <row r="135" spans="1:5" x14ac:dyDescent="0.3">
      <c r="A135" s="27" t="s">
        <v>100</v>
      </c>
      <c r="B135" s="45" t="s">
        <v>1</v>
      </c>
      <c r="C135" s="29"/>
      <c r="D135" s="48"/>
      <c r="E135" s="49"/>
    </row>
    <row r="136" spans="1:5" x14ac:dyDescent="0.3">
      <c r="A136" s="27" t="s">
        <v>221</v>
      </c>
      <c r="B136" s="45" t="s">
        <v>1</v>
      </c>
      <c r="C136" s="29"/>
      <c r="D136" s="48"/>
      <c r="E136" s="49"/>
    </row>
    <row r="137" spans="1:5" x14ac:dyDescent="0.3">
      <c r="A137" s="27"/>
      <c r="B137" s="45"/>
      <c r="C137" s="29"/>
      <c r="D137" s="48"/>
      <c r="E137" s="49"/>
    </row>
    <row r="138" spans="1:5" x14ac:dyDescent="0.3">
      <c r="A138" s="51" t="s">
        <v>296</v>
      </c>
      <c r="B138" s="45"/>
      <c r="C138" s="29"/>
      <c r="D138" s="48"/>
      <c r="E138" s="52"/>
    </row>
    <row r="139" spans="1:5" x14ac:dyDescent="0.3">
      <c r="A139" s="51"/>
      <c r="B139" s="45"/>
      <c r="C139" s="29"/>
      <c r="D139" s="48"/>
      <c r="E139" s="49"/>
    </row>
    <row r="140" spans="1:5" x14ac:dyDescent="0.3">
      <c r="A140" s="51"/>
      <c r="B140" s="45"/>
      <c r="C140" s="29"/>
      <c r="D140" s="48"/>
      <c r="E140" s="49"/>
    </row>
    <row r="141" spans="1:5" x14ac:dyDescent="0.3">
      <c r="A141" s="57" t="s">
        <v>297</v>
      </c>
      <c r="B141" s="45"/>
      <c r="C141" s="29"/>
      <c r="D141" s="48"/>
      <c r="E141" s="49"/>
    </row>
    <row r="142" spans="1:5" x14ac:dyDescent="0.3">
      <c r="A142" s="31" t="s">
        <v>220</v>
      </c>
      <c r="B142" s="45"/>
      <c r="C142" s="29"/>
      <c r="D142" s="48"/>
      <c r="E142" s="49"/>
    </row>
    <row r="143" spans="1:5" x14ac:dyDescent="0.3">
      <c r="A143" s="27"/>
      <c r="B143" s="45"/>
      <c r="C143" s="29"/>
      <c r="D143" s="48"/>
      <c r="E143" s="49"/>
    </row>
    <row r="144" spans="1:5" x14ac:dyDescent="0.3">
      <c r="A144" s="57" t="s">
        <v>140</v>
      </c>
      <c r="B144" s="45"/>
      <c r="C144" s="29"/>
      <c r="D144" s="48"/>
      <c r="E144" s="49"/>
    </row>
    <row r="145" spans="1:7" x14ac:dyDescent="0.3">
      <c r="A145" s="27" t="s">
        <v>222</v>
      </c>
      <c r="B145" s="45" t="s">
        <v>0</v>
      </c>
      <c r="C145" s="29"/>
      <c r="D145" s="48"/>
      <c r="E145" s="49"/>
      <c r="F145" s="80"/>
    </row>
    <row r="146" spans="1:7" x14ac:dyDescent="0.3">
      <c r="A146" s="27" t="s">
        <v>176</v>
      </c>
      <c r="B146" s="45" t="s">
        <v>0</v>
      </c>
      <c r="C146" s="29"/>
      <c r="D146" s="48"/>
      <c r="E146" s="49"/>
      <c r="F146" s="80"/>
    </row>
    <row r="147" spans="1:7" x14ac:dyDescent="0.3">
      <c r="A147" s="27" t="s">
        <v>177</v>
      </c>
      <c r="B147" s="45" t="s">
        <v>0</v>
      </c>
      <c r="C147" s="29"/>
      <c r="D147" s="48"/>
      <c r="E147" s="49"/>
      <c r="F147" s="80"/>
    </row>
    <row r="148" spans="1:7" x14ac:dyDescent="0.3">
      <c r="A148" s="27" t="s">
        <v>86</v>
      </c>
      <c r="B148" s="45" t="s">
        <v>1</v>
      </c>
      <c r="C148" s="29"/>
      <c r="D148" s="48"/>
      <c r="E148" s="49"/>
      <c r="F148" s="80"/>
    </row>
    <row r="149" spans="1:7" x14ac:dyDescent="0.3">
      <c r="A149" s="27" t="s">
        <v>103</v>
      </c>
      <c r="B149" s="45" t="s">
        <v>1</v>
      </c>
      <c r="C149" s="29"/>
      <c r="D149" s="48"/>
      <c r="E149" s="49"/>
      <c r="F149" s="80"/>
    </row>
    <row r="150" spans="1:7" x14ac:dyDescent="0.3">
      <c r="A150" s="27" t="s">
        <v>219</v>
      </c>
      <c r="B150" s="45" t="s">
        <v>0</v>
      </c>
      <c r="C150" s="29"/>
      <c r="D150" s="48"/>
      <c r="E150" s="49"/>
      <c r="F150" s="80"/>
    </row>
    <row r="151" spans="1:7" x14ac:dyDescent="0.3">
      <c r="A151" s="27"/>
      <c r="B151" s="45"/>
      <c r="C151" s="29"/>
      <c r="D151" s="48"/>
      <c r="E151" s="49"/>
    </row>
    <row r="152" spans="1:7" x14ac:dyDescent="0.3">
      <c r="A152" s="57" t="s">
        <v>298</v>
      </c>
      <c r="B152" s="29"/>
      <c r="C152" s="29"/>
      <c r="D152" s="48"/>
      <c r="E152" s="49"/>
    </row>
    <row r="153" spans="1:7" x14ac:dyDescent="0.3">
      <c r="A153" s="51" t="s">
        <v>142</v>
      </c>
      <c r="B153" s="45"/>
      <c r="C153" s="29"/>
      <c r="D153" s="48"/>
      <c r="E153" s="52"/>
      <c r="G153" s="54"/>
    </row>
    <row r="154" spans="1:7" x14ac:dyDescent="0.3">
      <c r="A154" s="51"/>
      <c r="B154" s="45"/>
      <c r="C154" s="29"/>
      <c r="D154" s="46"/>
      <c r="E154" s="56"/>
    </row>
    <row r="155" spans="1:7" ht="30" customHeight="1" x14ac:dyDescent="0.3">
      <c r="A155" s="63" t="s">
        <v>110</v>
      </c>
      <c r="B155" s="64"/>
      <c r="C155" s="65"/>
      <c r="D155" s="66"/>
      <c r="E155" s="67"/>
    </row>
    <row r="156" spans="1:7" ht="30" customHeight="1" x14ac:dyDescent="0.3">
      <c r="A156" s="63" t="s">
        <v>111</v>
      </c>
      <c r="B156" s="64"/>
      <c r="C156" s="65"/>
      <c r="D156" s="66"/>
      <c r="E156" s="67"/>
    </row>
    <row r="157" spans="1:7" ht="30" customHeight="1" x14ac:dyDescent="0.3">
      <c r="A157" s="63" t="s">
        <v>112</v>
      </c>
      <c r="B157" s="64"/>
      <c r="C157" s="65"/>
      <c r="D157" s="66"/>
      <c r="E157" s="67"/>
    </row>
    <row r="158" spans="1:7" x14ac:dyDescent="0.3">
      <c r="A158" s="32" t="s">
        <v>143</v>
      </c>
      <c r="B158" s="68"/>
      <c r="C158" s="69"/>
      <c r="D158" s="70"/>
      <c r="E158" s="71"/>
    </row>
    <row r="159" spans="1:7" x14ac:dyDescent="0.3">
      <c r="A159" s="34"/>
      <c r="B159" s="45"/>
      <c r="C159" s="29"/>
      <c r="D159" s="46"/>
      <c r="E159" s="56"/>
    </row>
    <row r="160" spans="1:7" ht="30" customHeight="1" x14ac:dyDescent="0.3">
      <c r="A160" s="34" t="str">
        <f>+A7</f>
        <v>TF - PHASE 2 - TRAVAUX BEL 11 RDC</v>
      </c>
      <c r="B160" s="45"/>
      <c r="C160" s="29"/>
      <c r="D160" s="46"/>
      <c r="E160" s="56"/>
    </row>
    <row r="161" spans="1:10" x14ac:dyDescent="0.3">
      <c r="A161" s="34"/>
      <c r="B161" s="45"/>
      <c r="C161" s="29"/>
      <c r="D161" s="46"/>
      <c r="E161" s="56"/>
    </row>
    <row r="162" spans="1:10" x14ac:dyDescent="0.3">
      <c r="A162" s="34" t="str">
        <f>A9</f>
        <v>DESCRIPTION DES PRESTATIONS DE COURANTS FORTS</v>
      </c>
      <c r="B162" s="45"/>
      <c r="C162" s="29"/>
      <c r="D162" s="46"/>
      <c r="E162" s="56"/>
    </row>
    <row r="163" spans="1:10" x14ac:dyDescent="0.3">
      <c r="A163" s="58" t="str">
        <f>A11</f>
        <v>4.2 - TRAVAUX PREPARATOIRES</v>
      </c>
      <c r="B163" s="45"/>
      <c r="C163" s="29"/>
      <c r="D163" s="46"/>
      <c r="E163" s="90"/>
    </row>
    <row r="164" spans="1:10" x14ac:dyDescent="0.3">
      <c r="A164" s="58" t="str">
        <f>+_Toc224303965</f>
        <v>4.3  TRAVAUX DE DEPOSES /REPOSE /NEUTRALISATION DES RESEAUX</v>
      </c>
      <c r="B164" s="45"/>
      <c r="C164" s="29"/>
      <c r="D164" s="46"/>
      <c r="E164" s="90"/>
    </row>
    <row r="165" spans="1:10" x14ac:dyDescent="0.3">
      <c r="A165" s="58" t="str">
        <f>+A31</f>
        <v>4.4 - RESEAU DE TERRE</v>
      </c>
      <c r="B165" s="45"/>
      <c r="C165" s="29"/>
      <c r="D165" s="46"/>
      <c r="E165" s="90"/>
    </row>
    <row r="166" spans="1:10" x14ac:dyDescent="0.3">
      <c r="A166" s="58" t="str">
        <f>+A37</f>
        <v>4.5 - ALIMENTATION EN ENERGIE DE L’ETABLISSEMENT</v>
      </c>
      <c r="B166" s="45"/>
      <c r="C166" s="29"/>
      <c r="D166" s="46"/>
      <c r="E166" s="90"/>
    </row>
    <row r="167" spans="1:10" x14ac:dyDescent="0.3">
      <c r="A167" s="58" t="str">
        <f>A40</f>
        <v>4.6 - ARMOIRES ELECTRIQUES</v>
      </c>
      <c r="B167" s="45"/>
      <c r="C167" s="29"/>
      <c r="D167" s="46"/>
      <c r="E167" s="90"/>
      <c r="J167" s="54"/>
    </row>
    <row r="168" spans="1:10" x14ac:dyDescent="0.3">
      <c r="A168" s="58" t="str">
        <f>A45</f>
        <v>4.7   DISTRIBUTION ELECTRIQUE</v>
      </c>
      <c r="B168" s="45"/>
      <c r="C168" s="29"/>
      <c r="D168" s="46"/>
      <c r="E168" s="90"/>
    </row>
    <row r="169" spans="1:10" x14ac:dyDescent="0.3">
      <c r="A169" s="58" t="str">
        <f>_Toc226713769</f>
        <v>4.8  EQUIPEMENTS DES LOCAUX</v>
      </c>
      <c r="B169" s="45"/>
      <c r="C169" s="29"/>
      <c r="D169" s="46"/>
      <c r="E169" s="90"/>
    </row>
    <row r="170" spans="1:10" x14ac:dyDescent="0.3">
      <c r="A170" s="58" t="str">
        <f>+A92</f>
        <v xml:space="preserve">4.9 - ECLAIRAGE DE SECURITE </v>
      </c>
      <c r="B170" s="45"/>
      <c r="C170" s="29"/>
      <c r="D170" s="46"/>
      <c r="E170" s="90"/>
    </row>
    <row r="171" spans="1:10" x14ac:dyDescent="0.3">
      <c r="A171" s="58" t="str">
        <f>A99</f>
        <v>4.10 - ALIMENTATIONS ELECTRIQUES DIVERSES</v>
      </c>
      <c r="B171" s="45"/>
      <c r="C171" s="29"/>
      <c r="D171" s="46"/>
      <c r="E171" s="90"/>
      <c r="G171" s="54"/>
    </row>
    <row r="172" spans="1:10" x14ac:dyDescent="0.3">
      <c r="A172" s="27"/>
      <c r="B172" s="45"/>
      <c r="C172" s="29"/>
      <c r="D172" s="46"/>
      <c r="E172" s="90"/>
    </row>
    <row r="173" spans="1:10" x14ac:dyDescent="0.3">
      <c r="A173" s="73" t="str">
        <f>A110</f>
        <v xml:space="preserve"> DESCRIPTION DES PRESTATIONS DE COURANTS FAIBLES</v>
      </c>
      <c r="B173" s="45"/>
      <c r="C173" s="29"/>
      <c r="D173" s="46"/>
      <c r="E173" s="90"/>
    </row>
    <row r="174" spans="1:10" x14ac:dyDescent="0.3">
      <c r="A174" s="58" t="str">
        <f>A112</f>
        <v>4.11 - ALARME INCENDIE</v>
      </c>
      <c r="B174" s="45"/>
      <c r="C174" s="29"/>
      <c r="D174" s="46"/>
      <c r="E174" s="91"/>
    </row>
    <row r="175" spans="1:10" x14ac:dyDescent="0.3">
      <c r="A175" s="58" t="str">
        <f>A127</f>
        <v>4.12 - PRECABLAGE TELEPHONE - INFORMATIQUE</v>
      </c>
      <c r="B175" s="45"/>
      <c r="C175" s="29"/>
      <c r="D175" s="46"/>
      <c r="E175" s="84"/>
    </row>
    <row r="176" spans="1:10" x14ac:dyDescent="0.3">
      <c r="A176" s="58" t="str">
        <f>A141</f>
        <v>4.13 -  SYSTÈME ANTI-INTRUSION</v>
      </c>
      <c r="B176" s="45"/>
      <c r="C176" s="29"/>
      <c r="D176" s="46"/>
      <c r="E176" s="92"/>
    </row>
    <row r="177" spans="1:8" x14ac:dyDescent="0.3">
      <c r="A177" s="58" t="str">
        <f>+A144</f>
        <v xml:space="preserve">4.14 -  CONTROLE D’ACCES </v>
      </c>
      <c r="B177" s="45"/>
      <c r="C177" s="29"/>
      <c r="D177" s="46"/>
      <c r="E177" s="92"/>
    </row>
    <row r="178" spans="1:8" x14ac:dyDescent="0.3">
      <c r="A178" s="58" t="str">
        <f>A152</f>
        <v>4.15 -  VIDEO SURVEILLANCE</v>
      </c>
      <c r="B178" s="45"/>
      <c r="C178" s="29"/>
      <c r="D178" s="46"/>
      <c r="E178" s="92"/>
    </row>
    <row r="179" spans="1:8" x14ac:dyDescent="0.3">
      <c r="A179" s="27"/>
      <c r="B179" s="45"/>
      <c r="C179" s="29"/>
      <c r="D179" s="46"/>
      <c r="E179" s="85"/>
      <c r="G179" s="54"/>
    </row>
    <row r="180" spans="1:8" ht="30" customHeight="1" x14ac:dyDescent="0.3">
      <c r="A180" s="63" t="s">
        <v>110</v>
      </c>
      <c r="B180" s="64"/>
      <c r="C180" s="65"/>
      <c r="D180" s="66"/>
      <c r="E180" s="88"/>
      <c r="H180" s="54"/>
    </row>
    <row r="181" spans="1:8" ht="30" customHeight="1" x14ac:dyDescent="0.3">
      <c r="A181" s="63" t="s">
        <v>111</v>
      </c>
      <c r="B181" s="64"/>
      <c r="C181" s="65"/>
      <c r="D181" s="66"/>
      <c r="E181" s="89"/>
    </row>
    <row r="182" spans="1:8" ht="30" customHeight="1" x14ac:dyDescent="0.3">
      <c r="A182" s="63" t="s">
        <v>112</v>
      </c>
      <c r="B182" s="64"/>
      <c r="C182" s="65"/>
      <c r="D182" s="66"/>
      <c r="E182" s="93"/>
    </row>
    <row r="183" spans="1:8" x14ac:dyDescent="0.3">
      <c r="A183" s="51"/>
      <c r="B183" s="45"/>
      <c r="C183" s="29"/>
      <c r="D183" s="46"/>
      <c r="E183" s="92"/>
    </row>
    <row r="184" spans="1:8" ht="30" customHeight="1" x14ac:dyDescent="0.3">
      <c r="A184" s="108" t="s">
        <v>355</v>
      </c>
      <c r="B184" s="109"/>
      <c r="C184" s="110"/>
      <c r="D184" s="111"/>
      <c r="E184" s="112"/>
    </row>
    <row r="185" spans="1:8" x14ac:dyDescent="0.3">
      <c r="A185" s="108"/>
      <c r="B185" s="109"/>
      <c r="C185" s="110"/>
      <c r="D185" s="111"/>
      <c r="E185" s="112"/>
    </row>
    <row r="186" spans="1:8" x14ac:dyDescent="0.3">
      <c r="A186" s="108" t="s">
        <v>367</v>
      </c>
      <c r="B186" s="109"/>
      <c r="C186" s="110"/>
      <c r="D186" s="111"/>
      <c r="E186" s="112"/>
    </row>
    <row r="187" spans="1:8" x14ac:dyDescent="0.3">
      <c r="A187" s="113" t="s">
        <v>212</v>
      </c>
      <c r="B187" s="109" t="s">
        <v>211</v>
      </c>
      <c r="C187" s="110"/>
      <c r="D187" s="111"/>
      <c r="E187" s="114"/>
    </row>
    <row r="188" spans="1:8" x14ac:dyDescent="0.3">
      <c r="A188" s="108"/>
      <c r="B188" s="109"/>
      <c r="C188" s="110"/>
      <c r="D188" s="111"/>
      <c r="E188" s="112"/>
    </row>
    <row r="189" spans="1:8" ht="30" customHeight="1" x14ac:dyDescent="0.3">
      <c r="A189" s="115" t="s">
        <v>368</v>
      </c>
      <c r="B189" s="116"/>
      <c r="C189" s="117"/>
      <c r="D189" s="118"/>
      <c r="E189" s="119"/>
    </row>
    <row r="190" spans="1:8" ht="30" customHeight="1" x14ac:dyDescent="0.3">
      <c r="A190" s="115" t="s">
        <v>111</v>
      </c>
      <c r="B190" s="116"/>
      <c r="C190" s="117"/>
      <c r="D190" s="118"/>
      <c r="E190" s="119"/>
    </row>
    <row r="191" spans="1:8" ht="30" customHeight="1" x14ac:dyDescent="0.3">
      <c r="A191" s="115" t="s">
        <v>369</v>
      </c>
      <c r="B191" s="116"/>
      <c r="C191" s="117"/>
      <c r="D191" s="118"/>
      <c r="E191" s="119"/>
    </row>
  </sheetData>
  <mergeCells count="1">
    <mergeCell ref="B2:E3"/>
  </mergeCells>
  <printOptions horizontalCentered="1"/>
  <pageMargins left="0.31496062992125984" right="0.31496062992125984" top="0.94488188976377963" bottom="0.55118110236220474" header="0.31496062992125984" footer="0.31496062992125984"/>
  <pageSetup paperSize="9" fitToHeight="0" orientation="portrait" r:id="rId1"/>
  <headerFooter>
    <oddHeader>&amp;L&amp;"Century Gothic,Normal"&amp;8 25-0221/VF/NL/CNRS DR14
Lot 07 Electricité CFO/Cfa 
Technisphère - Phase DCE - Ind 1 - Août 2026&amp;R&amp;"Century Gothic,Normal"&amp;8&amp;P/&amp;N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B50CF-DD45-4D37-835F-282B259ADF28}">
  <dimension ref="A1:H177"/>
  <sheetViews>
    <sheetView tabSelected="1" topLeftCell="A16" zoomScale="115" zoomScaleNormal="115" zoomScaleSheetLayoutView="100" workbookViewId="0">
      <selection activeCell="C26" sqref="C26"/>
    </sheetView>
  </sheetViews>
  <sheetFormatPr baseColWidth="10" defaultColWidth="11.5546875" defaultRowHeight="13.2" x14ac:dyDescent="0.3"/>
  <cols>
    <col min="1" max="1" width="55" style="42" customWidth="1"/>
    <col min="2" max="2" width="5.5546875" style="75" customWidth="1"/>
    <col min="3" max="3" width="7.6640625" style="76" customWidth="1"/>
    <col min="4" max="4" width="14.33203125" style="77" customWidth="1"/>
    <col min="5" max="5" width="14.33203125" style="78" customWidth="1"/>
    <col min="6" max="16384" width="11.5546875" style="42"/>
  </cols>
  <sheetData>
    <row r="1" spans="1:6" x14ac:dyDescent="0.3">
      <c r="A1" s="81"/>
      <c r="B1" s="41"/>
      <c r="C1" s="41"/>
      <c r="D1" s="41"/>
      <c r="E1" s="41"/>
    </row>
    <row r="2" spans="1:6" x14ac:dyDescent="0.3">
      <c r="A2" s="41"/>
      <c r="B2" s="171" t="s">
        <v>7</v>
      </c>
      <c r="C2" s="172"/>
      <c r="D2" s="172"/>
      <c r="E2" s="173"/>
    </row>
    <row r="3" spans="1:6" ht="25.5" customHeight="1" x14ac:dyDescent="0.3">
      <c r="A3" s="41"/>
      <c r="B3" s="174"/>
      <c r="C3" s="175"/>
      <c r="D3" s="175"/>
      <c r="E3" s="176"/>
    </row>
    <row r="4" spans="1:6" x14ac:dyDescent="0.3">
      <c r="A4" s="41"/>
      <c r="B4" s="41"/>
      <c r="C4" s="41"/>
      <c r="D4" s="41"/>
      <c r="E4" s="41"/>
    </row>
    <row r="5" spans="1:6" x14ac:dyDescent="0.3">
      <c r="A5" s="24" t="s">
        <v>8</v>
      </c>
      <c r="B5" s="25" t="s">
        <v>9</v>
      </c>
      <c r="C5" s="25" t="s">
        <v>10</v>
      </c>
      <c r="D5" s="26" t="s">
        <v>11</v>
      </c>
      <c r="E5" s="26" t="s">
        <v>12</v>
      </c>
    </row>
    <row r="6" spans="1:6" x14ac:dyDescent="0.3">
      <c r="A6" s="106"/>
      <c r="B6" s="101"/>
      <c r="C6" s="101"/>
      <c r="D6" s="102"/>
      <c r="E6" s="102"/>
    </row>
    <row r="7" spans="1:6" ht="30" customHeight="1" x14ac:dyDescent="0.3">
      <c r="A7" s="107" t="s">
        <v>359</v>
      </c>
      <c r="B7" s="104"/>
      <c r="C7" s="104"/>
      <c r="D7" s="105"/>
      <c r="E7" s="105"/>
    </row>
    <row r="8" spans="1:6" ht="13.8" x14ac:dyDescent="0.3">
      <c r="A8" s="120"/>
      <c r="B8" s="101"/>
      <c r="C8" s="101"/>
      <c r="D8" s="102"/>
      <c r="E8" s="102"/>
    </row>
    <row r="9" spans="1:6" x14ac:dyDescent="0.3">
      <c r="A9" s="44" t="s">
        <v>114</v>
      </c>
      <c r="B9" s="45"/>
      <c r="C9" s="29"/>
      <c r="D9" s="46"/>
      <c r="E9" s="47"/>
    </row>
    <row r="10" spans="1:6" x14ac:dyDescent="0.3">
      <c r="A10" s="27"/>
      <c r="B10" s="45"/>
      <c r="C10" s="29"/>
      <c r="D10" s="46"/>
      <c r="E10" s="47"/>
    </row>
    <row r="11" spans="1:6" x14ac:dyDescent="0.3">
      <c r="A11" s="44" t="s">
        <v>282</v>
      </c>
      <c r="B11" s="45"/>
      <c r="C11" s="29"/>
      <c r="D11" s="46"/>
      <c r="E11" s="47"/>
    </row>
    <row r="12" spans="1:6" ht="14.25" customHeight="1" x14ac:dyDescent="0.3">
      <c r="A12" s="27" t="s">
        <v>15</v>
      </c>
      <c r="B12" s="45" t="s">
        <v>1</v>
      </c>
      <c r="C12" s="82"/>
      <c r="D12" s="48"/>
      <c r="E12" s="49"/>
    </row>
    <row r="13" spans="1:6" ht="26.4" x14ac:dyDescent="0.3">
      <c r="A13" s="27" t="s">
        <v>17</v>
      </c>
      <c r="B13" s="45" t="s">
        <v>1</v>
      </c>
      <c r="C13" s="82"/>
      <c r="D13" s="48"/>
      <c r="E13" s="49"/>
    </row>
    <row r="14" spans="1:6" ht="14.25" customHeight="1" x14ac:dyDescent="0.3">
      <c r="A14" s="27" t="s">
        <v>18</v>
      </c>
      <c r="B14" s="45" t="s">
        <v>1</v>
      </c>
      <c r="C14" s="82"/>
      <c r="D14" s="48"/>
      <c r="E14" s="49"/>
    </row>
    <row r="15" spans="1:6" ht="14.25" customHeight="1" x14ac:dyDescent="0.3">
      <c r="A15" s="27"/>
      <c r="B15" s="45"/>
      <c r="C15" s="29"/>
      <c r="D15" s="48"/>
      <c r="E15" s="49"/>
      <c r="F15" s="50"/>
    </row>
    <row r="16" spans="1:6" ht="14.25" customHeight="1" x14ac:dyDescent="0.3">
      <c r="A16" s="51" t="s">
        <v>283</v>
      </c>
      <c r="B16" s="45"/>
      <c r="C16" s="29"/>
      <c r="D16" s="46"/>
      <c r="E16" s="52"/>
      <c r="F16" s="54"/>
    </row>
    <row r="17" spans="1:6" x14ac:dyDescent="0.3">
      <c r="A17" s="51"/>
      <c r="B17" s="45"/>
      <c r="C17" s="29"/>
      <c r="D17" s="46"/>
      <c r="E17" s="47"/>
    </row>
    <row r="18" spans="1:6" ht="22.8" x14ac:dyDescent="0.3">
      <c r="A18" s="44" t="s">
        <v>284</v>
      </c>
      <c r="B18" s="45"/>
      <c r="C18" s="29"/>
      <c r="D18" s="46"/>
      <c r="E18" s="48"/>
    </row>
    <row r="19" spans="1:6" x14ac:dyDescent="0.3">
      <c r="A19" s="51"/>
      <c r="B19" s="45"/>
      <c r="C19" s="29"/>
      <c r="D19" s="46"/>
      <c r="E19" s="48"/>
    </row>
    <row r="20" spans="1:6" s="37" customFormat="1" ht="14.4" x14ac:dyDescent="0.3">
      <c r="A20" s="28" t="s">
        <v>115</v>
      </c>
      <c r="B20" s="29" t="s">
        <v>1</v>
      </c>
      <c r="C20" s="29"/>
      <c r="D20" s="35"/>
      <c r="E20" s="48"/>
      <c r="F20" s="36"/>
    </row>
    <row r="21" spans="1:6" s="37" customFormat="1" ht="14.4" x14ac:dyDescent="0.3">
      <c r="A21" s="38" t="s">
        <v>116</v>
      </c>
      <c r="B21" s="29" t="s">
        <v>1</v>
      </c>
      <c r="C21" s="29"/>
      <c r="D21" s="35"/>
      <c r="E21" s="48"/>
      <c r="F21" s="36"/>
    </row>
    <row r="22" spans="1:6" s="37" customFormat="1" ht="14.4" x14ac:dyDescent="0.3">
      <c r="A22" s="38" t="s">
        <v>117</v>
      </c>
      <c r="B22" s="29" t="s">
        <v>1</v>
      </c>
      <c r="C22" s="29"/>
      <c r="D22" s="35"/>
      <c r="E22" s="48"/>
      <c r="F22" s="36"/>
    </row>
    <row r="23" spans="1:6" s="37" customFormat="1" ht="14.4" x14ac:dyDescent="0.3">
      <c r="A23" s="38" t="s">
        <v>118</v>
      </c>
      <c r="B23" s="29" t="s">
        <v>1</v>
      </c>
      <c r="C23" s="29"/>
      <c r="D23" s="35"/>
      <c r="E23" s="48"/>
      <c r="F23" s="36"/>
    </row>
    <row r="24" spans="1:6" s="37" customFormat="1" ht="14.4" x14ac:dyDescent="0.3">
      <c r="A24" s="38" t="s">
        <v>213</v>
      </c>
      <c r="B24" s="29" t="s">
        <v>1</v>
      </c>
      <c r="C24" s="29"/>
      <c r="D24" s="35"/>
      <c r="E24" s="48"/>
      <c r="F24" s="36"/>
    </row>
    <row r="25" spans="1:6" s="37" customFormat="1" ht="14.4" x14ac:dyDescent="0.3">
      <c r="A25" s="38" t="s">
        <v>214</v>
      </c>
      <c r="B25" s="29" t="s">
        <v>1</v>
      </c>
      <c r="C25" s="29"/>
      <c r="D25" s="35"/>
      <c r="E25" s="48"/>
      <c r="F25" s="36"/>
    </row>
    <row r="26" spans="1:6" s="37" customFormat="1" ht="52.8" x14ac:dyDescent="0.3">
      <c r="A26" s="38" t="s">
        <v>121</v>
      </c>
      <c r="B26" s="29" t="s">
        <v>1</v>
      </c>
      <c r="C26" s="29"/>
      <c r="D26" s="35"/>
      <c r="E26" s="48"/>
      <c r="F26" s="36"/>
    </row>
    <row r="27" spans="1:6" s="37" customFormat="1" ht="26.4" x14ac:dyDescent="0.3">
      <c r="A27" s="38" t="s">
        <v>122</v>
      </c>
      <c r="B27" s="29" t="s">
        <v>1</v>
      </c>
      <c r="C27" s="29"/>
      <c r="D27" s="35"/>
      <c r="E27" s="48"/>
      <c r="F27" s="36"/>
    </row>
    <row r="28" spans="1:6" s="37" customFormat="1" ht="14.4" x14ac:dyDescent="0.3">
      <c r="A28" s="38"/>
      <c r="B28" s="29"/>
      <c r="C28" s="29"/>
      <c r="D28" s="35"/>
      <c r="E28" s="48"/>
      <c r="F28" s="36"/>
    </row>
    <row r="29" spans="1:6" x14ac:dyDescent="0.3">
      <c r="A29" s="51" t="s">
        <v>285</v>
      </c>
      <c r="B29" s="45"/>
      <c r="C29" s="29"/>
      <c r="D29" s="46"/>
      <c r="E29" s="79"/>
    </row>
    <row r="30" spans="1:6" x14ac:dyDescent="0.3">
      <c r="A30" s="51"/>
      <c r="B30" s="45"/>
      <c r="C30" s="29"/>
      <c r="D30" s="46"/>
      <c r="E30" s="48"/>
    </row>
    <row r="31" spans="1:6" ht="14.25" customHeight="1" x14ac:dyDescent="0.3">
      <c r="A31" s="44" t="s">
        <v>123</v>
      </c>
      <c r="B31" s="45"/>
      <c r="C31" s="29"/>
      <c r="D31" s="46"/>
      <c r="E31" s="47"/>
    </row>
    <row r="32" spans="1:6" x14ac:dyDescent="0.3">
      <c r="A32" s="27" t="s">
        <v>124</v>
      </c>
      <c r="B32" s="45" t="s">
        <v>2</v>
      </c>
      <c r="C32" s="29"/>
      <c r="D32" s="48"/>
      <c r="E32" s="49"/>
    </row>
    <row r="33" spans="1:6" x14ac:dyDescent="0.3">
      <c r="A33" s="27" t="s">
        <v>125</v>
      </c>
      <c r="B33" s="45" t="s">
        <v>1</v>
      </c>
      <c r="C33" s="29"/>
      <c r="D33" s="48"/>
      <c r="E33" s="49"/>
    </row>
    <row r="34" spans="1:6" ht="14.25" customHeight="1" x14ac:dyDescent="0.3">
      <c r="A34" s="27" t="s">
        <v>26</v>
      </c>
      <c r="B34" s="45" t="s">
        <v>1</v>
      </c>
      <c r="C34" s="29"/>
      <c r="D34" s="48"/>
      <c r="E34" s="49"/>
    </row>
    <row r="35" spans="1:6" x14ac:dyDescent="0.3">
      <c r="A35" s="27"/>
      <c r="B35" s="45"/>
      <c r="C35" s="29"/>
      <c r="D35" s="48"/>
      <c r="E35" s="49"/>
    </row>
    <row r="36" spans="1:6" x14ac:dyDescent="0.3">
      <c r="A36" s="51" t="s">
        <v>126</v>
      </c>
      <c r="B36" s="45"/>
      <c r="C36" s="29"/>
      <c r="D36" s="48"/>
      <c r="E36" s="52"/>
      <c r="F36" s="54"/>
    </row>
    <row r="37" spans="1:6" x14ac:dyDescent="0.3">
      <c r="A37" s="51"/>
      <c r="B37" s="45"/>
      <c r="C37" s="29"/>
      <c r="D37" s="46"/>
      <c r="E37" s="47"/>
    </row>
    <row r="38" spans="1:6" x14ac:dyDescent="0.3">
      <c r="A38" s="44" t="s">
        <v>286</v>
      </c>
      <c r="B38" s="45"/>
      <c r="C38" s="29"/>
      <c r="D38" s="46"/>
      <c r="E38" s="48"/>
    </row>
    <row r="39" spans="1:6" x14ac:dyDescent="0.3">
      <c r="A39" s="28" t="s">
        <v>180</v>
      </c>
      <c r="B39" s="29"/>
      <c r="C39" s="29"/>
      <c r="D39" s="48"/>
      <c r="E39" s="48"/>
    </row>
    <row r="40" spans="1:6" ht="14.25" customHeight="1" x14ac:dyDescent="0.3">
      <c r="A40" s="27"/>
      <c r="B40" s="45"/>
      <c r="C40" s="29"/>
      <c r="D40" s="48"/>
      <c r="E40" s="49"/>
    </row>
    <row r="41" spans="1:6" ht="14.25" customHeight="1" x14ac:dyDescent="0.3">
      <c r="A41" s="51" t="s">
        <v>287</v>
      </c>
      <c r="B41" s="45"/>
      <c r="C41" s="29"/>
      <c r="D41" s="46"/>
      <c r="E41" s="52"/>
      <c r="F41" s="53"/>
    </row>
    <row r="42" spans="1:6" x14ac:dyDescent="0.3">
      <c r="A42" s="44" t="s">
        <v>288</v>
      </c>
      <c r="B42" s="45"/>
      <c r="C42" s="29"/>
      <c r="D42" s="46"/>
      <c r="E42" s="47"/>
    </row>
    <row r="43" spans="1:6" x14ac:dyDescent="0.3">
      <c r="A43" s="27" t="s">
        <v>224</v>
      </c>
      <c r="B43" s="45" t="s">
        <v>1</v>
      </c>
      <c r="C43" s="29"/>
      <c r="D43" s="48"/>
      <c r="E43" s="49"/>
    </row>
    <row r="44" spans="1:6" x14ac:dyDescent="0.3">
      <c r="A44" s="27"/>
      <c r="B44" s="45"/>
      <c r="C44" s="29"/>
      <c r="D44" s="48"/>
      <c r="E44" s="49"/>
    </row>
    <row r="45" spans="1:6" ht="14.25" customHeight="1" x14ac:dyDescent="0.3">
      <c r="A45" s="51" t="s">
        <v>109</v>
      </c>
      <c r="B45" s="45"/>
      <c r="C45" s="29"/>
      <c r="D45" s="48"/>
      <c r="E45" s="52"/>
      <c r="F45" s="53"/>
    </row>
    <row r="46" spans="1:6" ht="14.25" customHeight="1" x14ac:dyDescent="0.3">
      <c r="A46" s="27"/>
      <c r="B46" s="45"/>
      <c r="C46" s="29"/>
      <c r="D46" s="46"/>
      <c r="E46" s="47"/>
    </row>
    <row r="47" spans="1:6" ht="14.25" customHeight="1" x14ac:dyDescent="0.3">
      <c r="A47" s="98" t="s">
        <v>299</v>
      </c>
      <c r="B47" s="45"/>
      <c r="C47" s="29"/>
      <c r="D47" s="46"/>
      <c r="E47" s="47"/>
    </row>
    <row r="48" spans="1:6" ht="14.25" customHeight="1" x14ac:dyDescent="0.3">
      <c r="A48" s="27" t="s">
        <v>33</v>
      </c>
      <c r="B48" s="45"/>
      <c r="C48" s="29"/>
      <c r="D48" s="46"/>
      <c r="E48" s="47"/>
    </row>
    <row r="49" spans="1:5" ht="14.25" customHeight="1" x14ac:dyDescent="0.3">
      <c r="A49" s="28" t="s">
        <v>146</v>
      </c>
      <c r="B49" s="29" t="s">
        <v>20</v>
      </c>
      <c r="C49" s="29"/>
      <c r="D49" s="48"/>
      <c r="E49" s="49"/>
    </row>
    <row r="50" spans="1:5" ht="14.25" customHeight="1" x14ac:dyDescent="0.3">
      <c r="A50" s="28" t="s">
        <v>147</v>
      </c>
      <c r="B50" s="29" t="s">
        <v>20</v>
      </c>
      <c r="C50" s="29"/>
      <c r="D50" s="48"/>
      <c r="E50" s="49"/>
    </row>
    <row r="51" spans="1:5" x14ac:dyDescent="0.3">
      <c r="A51" s="27" t="s">
        <v>34</v>
      </c>
      <c r="B51" s="45" t="s">
        <v>1</v>
      </c>
      <c r="C51" s="29"/>
      <c r="D51" s="48"/>
      <c r="E51" s="49"/>
    </row>
    <row r="52" spans="1:5" x14ac:dyDescent="0.3">
      <c r="A52" s="27" t="s">
        <v>127</v>
      </c>
      <c r="B52" s="45"/>
      <c r="C52" s="29"/>
      <c r="D52" s="48"/>
      <c r="E52" s="49"/>
    </row>
    <row r="53" spans="1:5" x14ac:dyDescent="0.3">
      <c r="A53" s="27" t="s">
        <v>35</v>
      </c>
      <c r="B53" s="45" t="s">
        <v>1</v>
      </c>
      <c r="C53" s="29"/>
      <c r="D53" s="48"/>
      <c r="E53" s="49"/>
    </row>
    <row r="54" spans="1:5" x14ac:dyDescent="0.3">
      <c r="A54" s="27" t="s">
        <v>36</v>
      </c>
      <c r="B54" s="45" t="s">
        <v>1</v>
      </c>
      <c r="C54" s="29"/>
      <c r="D54" s="48"/>
      <c r="E54" s="49"/>
    </row>
    <row r="55" spans="1:5" x14ac:dyDescent="0.3">
      <c r="A55" s="27" t="s">
        <v>37</v>
      </c>
      <c r="B55" s="45" t="s">
        <v>1</v>
      </c>
      <c r="C55" s="29"/>
      <c r="D55" s="48"/>
      <c r="E55" s="49"/>
    </row>
    <row r="56" spans="1:5" x14ac:dyDescent="0.3">
      <c r="A56" s="28" t="s">
        <v>38</v>
      </c>
      <c r="B56" s="29" t="s">
        <v>1</v>
      </c>
      <c r="C56" s="29"/>
      <c r="D56" s="48"/>
      <c r="E56" s="49"/>
    </row>
    <row r="57" spans="1:5" ht="14.25" customHeight="1" x14ac:dyDescent="0.3">
      <c r="A57" s="28" t="s">
        <v>39</v>
      </c>
      <c r="B57" s="29" t="s">
        <v>20</v>
      </c>
      <c r="C57" s="29"/>
      <c r="D57" s="48"/>
      <c r="E57" s="49"/>
    </row>
    <row r="58" spans="1:5" ht="14.25" customHeight="1" x14ac:dyDescent="0.3">
      <c r="A58" s="28"/>
      <c r="B58" s="29"/>
      <c r="C58" s="29"/>
      <c r="D58" s="48"/>
      <c r="E58" s="49"/>
    </row>
    <row r="59" spans="1:5" x14ac:dyDescent="0.3">
      <c r="A59" s="28" t="s">
        <v>42</v>
      </c>
      <c r="B59" s="29" t="s">
        <v>20</v>
      </c>
      <c r="C59" s="29"/>
      <c r="D59" s="48"/>
      <c r="E59" s="49"/>
    </row>
    <row r="60" spans="1:5" x14ac:dyDescent="0.3">
      <c r="A60" s="28" t="s">
        <v>43</v>
      </c>
      <c r="B60" s="29" t="s">
        <v>20</v>
      </c>
      <c r="C60" s="29"/>
      <c r="D60" s="48"/>
      <c r="E60" s="49"/>
    </row>
    <row r="61" spans="1:5" x14ac:dyDescent="0.3">
      <c r="A61" s="28" t="s">
        <v>44</v>
      </c>
      <c r="B61" s="29" t="s">
        <v>20</v>
      </c>
      <c r="C61" s="29"/>
      <c r="D61" s="48"/>
      <c r="E61" s="49"/>
    </row>
    <row r="62" spans="1:5" x14ac:dyDescent="0.3">
      <c r="A62" s="28" t="s">
        <v>45</v>
      </c>
      <c r="B62" s="29" t="s">
        <v>20</v>
      </c>
      <c r="C62" s="29"/>
      <c r="D62" s="48"/>
      <c r="E62" s="49"/>
    </row>
    <row r="63" spans="1:5" x14ac:dyDescent="0.3">
      <c r="A63" s="28" t="s">
        <v>46</v>
      </c>
      <c r="B63" s="29" t="s">
        <v>1</v>
      </c>
      <c r="C63" s="29"/>
      <c r="D63" s="48"/>
      <c r="E63" s="49"/>
    </row>
    <row r="64" spans="1:5" ht="14.25" customHeight="1" x14ac:dyDescent="0.3">
      <c r="A64" s="28" t="s">
        <v>47</v>
      </c>
      <c r="B64" s="29" t="s">
        <v>1</v>
      </c>
      <c r="C64" s="29"/>
      <c r="D64" s="48"/>
      <c r="E64" s="49"/>
    </row>
    <row r="65" spans="1:6" ht="14.25" customHeight="1" x14ac:dyDescent="0.3">
      <c r="A65" s="27"/>
      <c r="B65" s="45"/>
      <c r="C65" s="29"/>
      <c r="D65" s="48"/>
      <c r="E65" s="49"/>
    </row>
    <row r="66" spans="1:6" ht="14.25" customHeight="1" x14ac:dyDescent="0.3">
      <c r="A66" s="51" t="s">
        <v>132</v>
      </c>
      <c r="B66" s="45"/>
      <c r="C66" s="29"/>
      <c r="D66" s="48"/>
      <c r="E66" s="52"/>
      <c r="F66" s="54"/>
    </row>
    <row r="67" spans="1:6" ht="14.25" customHeight="1" x14ac:dyDescent="0.3">
      <c r="A67" s="51"/>
      <c r="B67" s="45"/>
      <c r="C67" s="29"/>
      <c r="D67" s="48"/>
      <c r="E67" s="52"/>
      <c r="F67" s="54"/>
    </row>
    <row r="68" spans="1:6" ht="14.25" customHeight="1" x14ac:dyDescent="0.3">
      <c r="A68" s="98" t="s">
        <v>300</v>
      </c>
      <c r="B68" s="45"/>
      <c r="C68" s="29"/>
      <c r="D68" s="46"/>
      <c r="E68" s="47"/>
    </row>
    <row r="69" spans="1:6" ht="14.25" customHeight="1" x14ac:dyDescent="0.3">
      <c r="A69" s="55" t="s">
        <v>128</v>
      </c>
      <c r="B69" s="45"/>
      <c r="C69" s="29"/>
      <c r="D69" s="46"/>
      <c r="E69" s="47"/>
    </row>
    <row r="70" spans="1:6" ht="14.25" customHeight="1" x14ac:dyDescent="0.3">
      <c r="A70" s="28" t="s">
        <v>52</v>
      </c>
      <c r="B70" s="29" t="s">
        <v>0</v>
      </c>
      <c r="C70" s="29"/>
      <c r="D70" s="48"/>
      <c r="E70" s="49"/>
    </row>
    <row r="71" spans="1:6" ht="14.25" customHeight="1" x14ac:dyDescent="0.3">
      <c r="A71" s="28" t="s">
        <v>53</v>
      </c>
      <c r="B71" s="29" t="s">
        <v>0</v>
      </c>
      <c r="C71" s="29"/>
      <c r="D71" s="48"/>
      <c r="E71" s="49"/>
    </row>
    <row r="72" spans="1:6" ht="14.25" customHeight="1" x14ac:dyDescent="0.3">
      <c r="A72" s="28" t="s">
        <v>215</v>
      </c>
      <c r="B72" s="29" t="s">
        <v>0</v>
      </c>
      <c r="C72" s="29"/>
      <c r="D72" s="48"/>
      <c r="E72" s="49"/>
    </row>
    <row r="73" spans="1:6" ht="14.25" customHeight="1" x14ac:dyDescent="0.3">
      <c r="A73" s="28" t="s">
        <v>54</v>
      </c>
      <c r="B73" s="29" t="s">
        <v>0</v>
      </c>
      <c r="C73" s="29"/>
      <c r="D73" s="48"/>
      <c r="E73" s="49"/>
    </row>
    <row r="74" spans="1:6" ht="14.25" customHeight="1" x14ac:dyDescent="0.3">
      <c r="A74" s="28" t="s">
        <v>191</v>
      </c>
      <c r="B74" s="29" t="s">
        <v>0</v>
      </c>
      <c r="C74" s="29"/>
      <c r="D74" s="48"/>
      <c r="E74" s="49"/>
    </row>
    <row r="75" spans="1:6" ht="14.25" customHeight="1" x14ac:dyDescent="0.3">
      <c r="A75" s="28" t="s">
        <v>130</v>
      </c>
      <c r="B75" s="29" t="s">
        <v>0</v>
      </c>
      <c r="C75" s="29"/>
      <c r="D75" s="48"/>
      <c r="E75" s="49"/>
    </row>
    <row r="76" spans="1:6" x14ac:dyDescent="0.3">
      <c r="A76" s="28" t="s">
        <v>55</v>
      </c>
      <c r="B76" s="29" t="s">
        <v>0</v>
      </c>
      <c r="C76" s="29"/>
      <c r="D76" s="48"/>
      <c r="E76" s="49"/>
    </row>
    <row r="77" spans="1:6" x14ac:dyDescent="0.3">
      <c r="A77" s="28" t="s">
        <v>56</v>
      </c>
      <c r="B77" s="29" t="s">
        <v>0</v>
      </c>
      <c r="C77" s="29"/>
      <c r="D77" s="48"/>
      <c r="E77" s="49"/>
    </row>
    <row r="78" spans="1:6" x14ac:dyDescent="0.3">
      <c r="A78" s="28" t="s">
        <v>57</v>
      </c>
      <c r="B78" s="29" t="s">
        <v>0</v>
      </c>
      <c r="C78" s="29"/>
      <c r="D78" s="48"/>
      <c r="E78" s="49"/>
    </row>
    <row r="79" spans="1:6" x14ac:dyDescent="0.3">
      <c r="A79" s="28" t="s">
        <v>201</v>
      </c>
      <c r="B79" s="29" t="s">
        <v>1</v>
      </c>
      <c r="C79" s="29"/>
      <c r="D79" s="48"/>
      <c r="E79" s="49"/>
    </row>
    <row r="80" spans="1:6" x14ac:dyDescent="0.3">
      <c r="A80" s="28" t="s">
        <v>131</v>
      </c>
      <c r="B80" s="29" t="s">
        <v>1</v>
      </c>
      <c r="C80" s="29"/>
      <c r="D80" s="48"/>
      <c r="E80" s="49"/>
    </row>
    <row r="81" spans="1:5" x14ac:dyDescent="0.3">
      <c r="A81" s="28" t="s">
        <v>59</v>
      </c>
      <c r="B81" s="29" t="s">
        <v>1</v>
      </c>
      <c r="C81" s="29"/>
      <c r="D81" s="48"/>
      <c r="E81" s="49"/>
    </row>
    <row r="82" spans="1:5" x14ac:dyDescent="0.3">
      <c r="A82" s="28" t="s">
        <v>60</v>
      </c>
      <c r="B82" s="29" t="s">
        <v>1</v>
      </c>
      <c r="C82" s="29"/>
      <c r="D82" s="48"/>
      <c r="E82" s="49"/>
    </row>
    <row r="83" spans="1:5" x14ac:dyDescent="0.3">
      <c r="A83" s="27"/>
      <c r="B83" s="45"/>
      <c r="C83" s="29"/>
      <c r="D83" s="48"/>
      <c r="E83" s="49"/>
    </row>
    <row r="84" spans="1:5" x14ac:dyDescent="0.3">
      <c r="A84" s="55" t="s">
        <v>61</v>
      </c>
      <c r="B84" s="45"/>
      <c r="C84" s="45"/>
      <c r="D84" s="48"/>
      <c r="E84" s="49"/>
    </row>
    <row r="85" spans="1:5" x14ac:dyDescent="0.3">
      <c r="A85" s="27" t="s">
        <v>62</v>
      </c>
      <c r="B85" s="45"/>
      <c r="C85" s="29"/>
      <c r="D85" s="48"/>
      <c r="E85" s="49"/>
    </row>
    <row r="86" spans="1:5" x14ac:dyDescent="0.3">
      <c r="A86" s="27" t="s">
        <v>63</v>
      </c>
      <c r="B86" s="45" t="s">
        <v>0</v>
      </c>
      <c r="C86" s="29"/>
      <c r="D86" s="48"/>
      <c r="E86" s="49"/>
    </row>
    <row r="87" spans="1:5" x14ac:dyDescent="0.3">
      <c r="A87" s="27" t="s">
        <v>64</v>
      </c>
      <c r="B87" s="45" t="s">
        <v>0</v>
      </c>
      <c r="C87" s="29"/>
      <c r="D87" s="48"/>
      <c r="E87" s="49"/>
    </row>
    <row r="88" spans="1:5" x14ac:dyDescent="0.3">
      <c r="A88" s="27" t="s">
        <v>65</v>
      </c>
      <c r="B88" s="45" t="s">
        <v>0</v>
      </c>
      <c r="C88" s="29"/>
      <c r="D88" s="48"/>
      <c r="E88" s="49"/>
    </row>
    <row r="89" spans="1:5" x14ac:dyDescent="0.3">
      <c r="A89" s="27" t="s">
        <v>66</v>
      </c>
      <c r="B89" s="45" t="s">
        <v>0</v>
      </c>
      <c r="C89" s="29"/>
      <c r="D89" s="48"/>
      <c r="E89" s="49"/>
    </row>
    <row r="90" spans="1:5" x14ac:dyDescent="0.3">
      <c r="A90" s="27" t="s">
        <v>48</v>
      </c>
      <c r="B90" s="45" t="s">
        <v>1</v>
      </c>
      <c r="C90" s="29"/>
      <c r="D90" s="48"/>
      <c r="E90" s="49"/>
    </row>
    <row r="91" spans="1:5" x14ac:dyDescent="0.3">
      <c r="A91" s="27"/>
      <c r="B91" s="45"/>
      <c r="C91" s="29"/>
      <c r="D91" s="48"/>
      <c r="E91" s="49"/>
    </row>
    <row r="92" spans="1:5" ht="14.25" customHeight="1" x14ac:dyDescent="0.3">
      <c r="A92" s="51" t="s">
        <v>133</v>
      </c>
      <c r="B92" s="45"/>
      <c r="C92" s="29"/>
      <c r="D92" s="48"/>
      <c r="E92" s="52"/>
    </row>
    <row r="93" spans="1:5" ht="14.25" customHeight="1" x14ac:dyDescent="0.3">
      <c r="A93" s="27"/>
      <c r="B93" s="45"/>
      <c r="C93" s="29"/>
      <c r="D93" s="48"/>
      <c r="E93" s="49"/>
    </row>
    <row r="94" spans="1:5" x14ac:dyDescent="0.3">
      <c r="A94" s="57" t="s">
        <v>291</v>
      </c>
      <c r="B94" s="29"/>
      <c r="C94" s="29"/>
      <c r="D94" s="48"/>
      <c r="E94" s="49"/>
    </row>
    <row r="95" spans="1:5" ht="14.25" customHeight="1" x14ac:dyDescent="0.3">
      <c r="A95" s="28" t="s">
        <v>70</v>
      </c>
      <c r="B95" s="29" t="s">
        <v>0</v>
      </c>
      <c r="C95" s="29"/>
      <c r="D95" s="48"/>
      <c r="E95" s="49"/>
    </row>
    <row r="96" spans="1:5" ht="14.25" customHeight="1" x14ac:dyDescent="0.3">
      <c r="A96" s="28" t="s">
        <v>71</v>
      </c>
      <c r="B96" s="29" t="s">
        <v>0</v>
      </c>
      <c r="C96" s="29"/>
      <c r="D96" s="48"/>
      <c r="E96" s="49"/>
    </row>
    <row r="97" spans="1:6" x14ac:dyDescent="0.3">
      <c r="A97" s="28" t="s">
        <v>74</v>
      </c>
      <c r="B97" s="29" t="s">
        <v>20</v>
      </c>
      <c r="C97" s="30"/>
      <c r="D97" s="48"/>
      <c r="E97" s="49"/>
    </row>
    <row r="98" spans="1:6" x14ac:dyDescent="0.3">
      <c r="A98" s="27"/>
      <c r="B98" s="45"/>
      <c r="C98" s="29"/>
      <c r="D98" s="48"/>
      <c r="E98" s="49"/>
    </row>
    <row r="99" spans="1:6" x14ac:dyDescent="0.3">
      <c r="A99" s="51" t="s">
        <v>136</v>
      </c>
      <c r="B99" s="45"/>
      <c r="C99" s="29"/>
      <c r="D99" s="48"/>
      <c r="E99" s="52"/>
    </row>
    <row r="100" spans="1:6" ht="14.25" customHeight="1" x14ac:dyDescent="0.3">
      <c r="A100" s="27"/>
      <c r="B100" s="45"/>
      <c r="C100" s="29"/>
      <c r="D100" s="48"/>
      <c r="E100" s="49"/>
    </row>
    <row r="101" spans="1:6" ht="14.25" customHeight="1" x14ac:dyDescent="0.3">
      <c r="A101" s="44" t="s">
        <v>292</v>
      </c>
      <c r="B101" s="45"/>
      <c r="C101" s="29"/>
      <c r="D101" s="48"/>
      <c r="E101" s="49"/>
      <c r="F101" s="54"/>
    </row>
    <row r="102" spans="1:6" x14ac:dyDescent="0.3">
      <c r="A102" s="27" t="s">
        <v>223</v>
      </c>
      <c r="B102" s="45" t="s">
        <v>1</v>
      </c>
      <c r="C102" s="29"/>
      <c r="D102" s="48"/>
      <c r="E102" s="49"/>
    </row>
    <row r="103" spans="1:6" x14ac:dyDescent="0.3">
      <c r="A103" s="27" t="s">
        <v>181</v>
      </c>
      <c r="B103" s="45" t="s">
        <v>1</v>
      </c>
      <c r="C103" s="29"/>
      <c r="D103" s="48"/>
      <c r="E103" s="49"/>
    </row>
    <row r="104" spans="1:6" x14ac:dyDescent="0.3">
      <c r="A104" s="27" t="s">
        <v>48</v>
      </c>
      <c r="B104" s="45" t="s">
        <v>1</v>
      </c>
      <c r="C104" s="29"/>
      <c r="D104" s="48"/>
      <c r="E104" s="49"/>
    </row>
    <row r="105" spans="1:6" ht="14.25" customHeight="1" x14ac:dyDescent="0.3">
      <c r="A105" s="28" t="s">
        <v>203</v>
      </c>
      <c r="B105" s="82"/>
      <c r="C105" s="82"/>
      <c r="D105" s="48"/>
      <c r="E105" s="49"/>
    </row>
    <row r="106" spans="1:6" ht="14.25" customHeight="1" x14ac:dyDescent="0.3">
      <c r="A106" s="28"/>
      <c r="B106" s="82"/>
      <c r="C106" s="82"/>
      <c r="D106" s="48"/>
      <c r="E106" s="49"/>
    </row>
    <row r="107" spans="1:6" x14ac:dyDescent="0.3">
      <c r="A107" s="51" t="s">
        <v>136</v>
      </c>
      <c r="B107" s="45"/>
      <c r="C107" s="29"/>
      <c r="D107" s="48"/>
      <c r="E107" s="52"/>
    </row>
    <row r="108" spans="1:6" x14ac:dyDescent="0.3">
      <c r="A108" s="51"/>
      <c r="B108" s="45"/>
      <c r="C108" s="29"/>
      <c r="D108" s="48"/>
      <c r="E108" s="52"/>
    </row>
    <row r="109" spans="1:6" x14ac:dyDescent="0.3">
      <c r="A109" s="51" t="s">
        <v>80</v>
      </c>
      <c r="B109" s="45"/>
      <c r="C109" s="29"/>
      <c r="D109" s="48"/>
      <c r="E109" s="52"/>
    </row>
    <row r="110" spans="1:6" ht="13.8" x14ac:dyDescent="0.3">
      <c r="A110" s="61"/>
      <c r="B110" s="45"/>
      <c r="C110" s="29"/>
      <c r="D110" s="48"/>
      <c r="E110" s="49"/>
    </row>
    <row r="111" spans="1:6" ht="14.25" customHeight="1" x14ac:dyDescent="0.3">
      <c r="A111" s="44" t="s">
        <v>81</v>
      </c>
      <c r="B111" s="45"/>
      <c r="C111" s="29"/>
      <c r="D111" s="48"/>
      <c r="E111" s="49"/>
    </row>
    <row r="112" spans="1:6" ht="14.25" customHeight="1" x14ac:dyDescent="0.3">
      <c r="A112" s="44"/>
      <c r="B112" s="45"/>
      <c r="C112" s="29"/>
      <c r="D112" s="48"/>
      <c r="E112" s="49"/>
    </row>
    <row r="113" spans="1:5" ht="14.25" customHeight="1" x14ac:dyDescent="0.3">
      <c r="A113" s="57" t="s">
        <v>294</v>
      </c>
      <c r="B113" s="29"/>
      <c r="C113" s="29"/>
      <c r="D113" s="48"/>
      <c r="E113" s="49"/>
    </row>
    <row r="114" spans="1:5" s="80" customFormat="1" x14ac:dyDescent="0.3">
      <c r="A114" s="28" t="s">
        <v>174</v>
      </c>
      <c r="B114" s="29" t="s">
        <v>1</v>
      </c>
      <c r="C114" s="29"/>
      <c r="D114" s="48"/>
      <c r="E114" s="49"/>
    </row>
    <row r="115" spans="1:5" s="80" customFormat="1" ht="14.25" customHeight="1" x14ac:dyDescent="0.3">
      <c r="A115" s="28" t="s">
        <v>83</v>
      </c>
      <c r="B115" s="29" t="s">
        <v>0</v>
      </c>
      <c r="C115" s="29"/>
      <c r="D115" s="48"/>
      <c r="E115" s="49"/>
    </row>
    <row r="116" spans="1:5" s="80" customFormat="1" x14ac:dyDescent="0.3">
      <c r="A116" s="28" t="s">
        <v>84</v>
      </c>
      <c r="B116" s="29" t="s">
        <v>0</v>
      </c>
      <c r="C116" s="29"/>
      <c r="D116" s="48"/>
      <c r="E116" s="49"/>
    </row>
    <row r="117" spans="1:5" s="80" customFormat="1" x14ac:dyDescent="0.3">
      <c r="A117" s="28" t="s">
        <v>232</v>
      </c>
      <c r="B117" s="29" t="s">
        <v>0</v>
      </c>
      <c r="C117" s="29"/>
      <c r="D117" s="48"/>
      <c r="E117" s="49"/>
    </row>
    <row r="118" spans="1:5" s="80" customFormat="1" x14ac:dyDescent="0.3">
      <c r="A118" s="28" t="s">
        <v>231</v>
      </c>
      <c r="B118" s="29" t="s">
        <v>0</v>
      </c>
      <c r="C118" s="29"/>
      <c r="D118" s="48"/>
      <c r="E118" s="49"/>
    </row>
    <row r="119" spans="1:5" s="80" customFormat="1" x14ac:dyDescent="0.3">
      <c r="A119" s="28" t="s">
        <v>234</v>
      </c>
      <c r="B119" s="29" t="s">
        <v>0</v>
      </c>
      <c r="C119" s="29"/>
      <c r="D119" s="48"/>
      <c r="E119" s="49"/>
    </row>
    <row r="120" spans="1:5" s="80" customFormat="1" x14ac:dyDescent="0.3">
      <c r="A120" s="28" t="s">
        <v>207</v>
      </c>
      <c r="B120" s="29" t="s">
        <v>0</v>
      </c>
      <c r="C120" s="29"/>
      <c r="D120" s="48"/>
      <c r="E120" s="49"/>
    </row>
    <row r="121" spans="1:5" s="80" customFormat="1" x14ac:dyDescent="0.3">
      <c r="A121" s="28" t="s">
        <v>85</v>
      </c>
      <c r="B121" s="29" t="s">
        <v>1</v>
      </c>
      <c r="C121" s="29"/>
      <c r="D121" s="48"/>
      <c r="E121" s="49"/>
    </row>
    <row r="122" spans="1:5" x14ac:dyDescent="0.3">
      <c r="A122" s="28" t="s">
        <v>86</v>
      </c>
      <c r="B122" s="29" t="s">
        <v>1</v>
      </c>
      <c r="C122" s="29"/>
      <c r="D122" s="48"/>
      <c r="E122" s="49"/>
    </row>
    <row r="123" spans="1:5" x14ac:dyDescent="0.3">
      <c r="A123" s="28" t="s">
        <v>87</v>
      </c>
      <c r="B123" s="29" t="s">
        <v>1</v>
      </c>
      <c r="C123" s="29"/>
      <c r="D123" s="48"/>
      <c r="E123" s="49"/>
    </row>
    <row r="124" spans="1:5" x14ac:dyDescent="0.3">
      <c r="A124" s="28" t="s">
        <v>88</v>
      </c>
      <c r="B124" s="29" t="s">
        <v>1</v>
      </c>
      <c r="C124" s="29"/>
      <c r="D124" s="48"/>
      <c r="E124" s="49"/>
    </row>
    <row r="125" spans="1:5" x14ac:dyDescent="0.3">
      <c r="A125" s="27"/>
      <c r="B125" s="45"/>
      <c r="C125" s="29"/>
      <c r="D125" s="48"/>
      <c r="E125" s="49"/>
    </row>
    <row r="126" spans="1:5" x14ac:dyDescent="0.3">
      <c r="A126" s="51" t="s">
        <v>139</v>
      </c>
      <c r="B126" s="45"/>
      <c r="C126" s="29"/>
      <c r="D126" s="48"/>
      <c r="E126" s="52"/>
    </row>
    <row r="127" spans="1:5" x14ac:dyDescent="0.3">
      <c r="A127" s="27"/>
      <c r="B127" s="45"/>
      <c r="C127" s="29"/>
      <c r="D127" s="48"/>
      <c r="E127" s="49"/>
    </row>
    <row r="128" spans="1:5" x14ac:dyDescent="0.3">
      <c r="A128" s="44" t="s">
        <v>295</v>
      </c>
      <c r="B128" s="45"/>
      <c r="C128" s="29"/>
      <c r="D128" s="48"/>
      <c r="E128" s="49"/>
    </row>
    <row r="129" spans="1:5" x14ac:dyDescent="0.3">
      <c r="A129" s="27" t="s">
        <v>217</v>
      </c>
      <c r="B129" s="45" t="s">
        <v>1</v>
      </c>
      <c r="C129" s="29"/>
      <c r="D129" s="48"/>
      <c r="E129" s="49"/>
    </row>
    <row r="130" spans="1:5" x14ac:dyDescent="0.3">
      <c r="A130" s="27" t="s">
        <v>92</v>
      </c>
      <c r="B130" s="45"/>
      <c r="C130" s="29"/>
      <c r="D130" s="48"/>
      <c r="E130" s="49"/>
    </row>
    <row r="131" spans="1:5" x14ac:dyDescent="0.3">
      <c r="A131" s="27" t="s">
        <v>93</v>
      </c>
      <c r="B131" s="45" t="s">
        <v>0</v>
      </c>
      <c r="C131" s="29"/>
      <c r="D131" s="48"/>
      <c r="E131" s="49"/>
    </row>
    <row r="132" spans="1:5" x14ac:dyDescent="0.3">
      <c r="A132" s="27" t="s">
        <v>218</v>
      </c>
      <c r="B132" s="45" t="s">
        <v>0</v>
      </c>
      <c r="C132" s="29"/>
      <c r="D132" s="48"/>
      <c r="E132" s="49"/>
    </row>
    <row r="133" spans="1:5" x14ac:dyDescent="0.3">
      <c r="A133" s="28" t="s">
        <v>137</v>
      </c>
      <c r="B133" s="29" t="s">
        <v>0</v>
      </c>
      <c r="C133" s="29"/>
      <c r="D133" s="48"/>
      <c r="E133" s="49"/>
    </row>
    <row r="134" spans="1:5" x14ac:dyDescent="0.3">
      <c r="A134" s="28" t="s">
        <v>138</v>
      </c>
      <c r="B134" s="29" t="s">
        <v>20</v>
      </c>
      <c r="C134" s="29"/>
      <c r="D134" s="48"/>
      <c r="E134" s="49"/>
    </row>
    <row r="135" spans="1:5" x14ac:dyDescent="0.3">
      <c r="A135" s="27" t="s">
        <v>100</v>
      </c>
      <c r="B135" s="45" t="s">
        <v>1</v>
      </c>
      <c r="C135" s="29"/>
      <c r="D135" s="48"/>
      <c r="E135" s="49"/>
    </row>
    <row r="136" spans="1:5" x14ac:dyDescent="0.3">
      <c r="A136" s="27" t="s">
        <v>221</v>
      </c>
      <c r="B136" s="45" t="s">
        <v>1</v>
      </c>
      <c r="C136" s="29"/>
      <c r="D136" s="48"/>
      <c r="E136" s="49"/>
    </row>
    <row r="137" spans="1:5" x14ac:dyDescent="0.3">
      <c r="A137" s="27"/>
      <c r="B137" s="45"/>
      <c r="C137" s="29"/>
      <c r="D137" s="48"/>
      <c r="E137" s="49"/>
    </row>
    <row r="138" spans="1:5" x14ac:dyDescent="0.3">
      <c r="A138" s="51" t="s">
        <v>296</v>
      </c>
      <c r="B138" s="45"/>
      <c r="C138" s="29"/>
      <c r="D138" s="48"/>
      <c r="E138" s="52"/>
    </row>
    <row r="139" spans="1:5" x14ac:dyDescent="0.3">
      <c r="A139" s="51"/>
      <c r="B139" s="45"/>
      <c r="C139" s="29"/>
      <c r="D139" s="48"/>
      <c r="E139" s="49"/>
    </row>
    <row r="140" spans="1:5" x14ac:dyDescent="0.3">
      <c r="A140" s="57" t="s">
        <v>297</v>
      </c>
      <c r="B140" s="45"/>
      <c r="C140" s="29"/>
      <c r="D140" s="48"/>
      <c r="E140" s="49"/>
    </row>
    <row r="141" spans="1:5" x14ac:dyDescent="0.3">
      <c r="A141" s="31" t="s">
        <v>220</v>
      </c>
      <c r="B141" s="45"/>
      <c r="C141" s="29"/>
      <c r="D141" s="48"/>
      <c r="E141" s="49"/>
    </row>
    <row r="142" spans="1:5" x14ac:dyDescent="0.3">
      <c r="A142" s="58"/>
      <c r="B142" s="45"/>
      <c r="C142" s="29"/>
      <c r="D142" s="48"/>
      <c r="E142" s="49"/>
    </row>
    <row r="143" spans="1:5" x14ac:dyDescent="0.3">
      <c r="A143" s="57" t="s">
        <v>140</v>
      </c>
      <c r="B143" s="45"/>
      <c r="C143" s="29"/>
      <c r="D143" s="48"/>
      <c r="E143" s="49"/>
    </row>
    <row r="144" spans="1:5" x14ac:dyDescent="0.3">
      <c r="A144" s="31" t="s">
        <v>220</v>
      </c>
      <c r="B144" s="45"/>
      <c r="C144" s="29"/>
      <c r="D144" s="48"/>
      <c r="E144" s="49"/>
    </row>
    <row r="145" spans="1:5" x14ac:dyDescent="0.3">
      <c r="A145" s="27"/>
      <c r="B145" s="45"/>
      <c r="C145" s="29"/>
      <c r="D145" s="48"/>
      <c r="E145" s="49"/>
    </row>
    <row r="146" spans="1:5" x14ac:dyDescent="0.3">
      <c r="A146" s="57" t="s">
        <v>301</v>
      </c>
      <c r="B146" s="29"/>
      <c r="C146" s="29"/>
      <c r="D146" s="48"/>
      <c r="E146" s="49"/>
    </row>
    <row r="147" spans="1:5" x14ac:dyDescent="0.3">
      <c r="A147" s="31" t="s">
        <v>220</v>
      </c>
      <c r="B147" s="29"/>
      <c r="C147" s="29"/>
      <c r="D147" s="48"/>
      <c r="E147" s="49"/>
    </row>
    <row r="148" spans="1:5" x14ac:dyDescent="0.3">
      <c r="A148" s="51" t="s">
        <v>142</v>
      </c>
      <c r="B148" s="45"/>
      <c r="C148" s="29"/>
      <c r="D148" s="48"/>
      <c r="E148" s="52"/>
    </row>
    <row r="149" spans="1:5" x14ac:dyDescent="0.3">
      <c r="A149" s="51"/>
      <c r="B149" s="45"/>
      <c r="C149" s="29"/>
      <c r="D149" s="46"/>
      <c r="E149" s="56"/>
    </row>
    <row r="150" spans="1:5" ht="30" customHeight="1" x14ac:dyDescent="0.3">
      <c r="A150" s="63" t="s">
        <v>110</v>
      </c>
      <c r="B150" s="64"/>
      <c r="C150" s="65"/>
      <c r="D150" s="66"/>
      <c r="E150" s="67"/>
    </row>
    <row r="151" spans="1:5" ht="30" customHeight="1" x14ac:dyDescent="0.3">
      <c r="A151" s="63" t="s">
        <v>111</v>
      </c>
      <c r="B151" s="64"/>
      <c r="C151" s="65"/>
      <c r="D151" s="66"/>
      <c r="E151" s="67"/>
    </row>
    <row r="152" spans="1:5" ht="30" customHeight="1" x14ac:dyDescent="0.3">
      <c r="A152" s="63" t="s">
        <v>112</v>
      </c>
      <c r="B152" s="64"/>
      <c r="C152" s="65"/>
      <c r="D152" s="66"/>
      <c r="E152" s="67"/>
    </row>
    <row r="153" spans="1:5" x14ac:dyDescent="0.3">
      <c r="A153" s="32" t="s">
        <v>143</v>
      </c>
      <c r="B153" s="68"/>
      <c r="C153" s="69"/>
      <c r="D153" s="70"/>
      <c r="E153" s="71"/>
    </row>
    <row r="154" spans="1:5" x14ac:dyDescent="0.3">
      <c r="A154" s="34"/>
      <c r="B154" s="45"/>
      <c r="C154" s="29"/>
      <c r="D154" s="46"/>
      <c r="E154" s="56"/>
    </row>
    <row r="155" spans="1:5" ht="30" customHeight="1" x14ac:dyDescent="0.3">
      <c r="A155" s="34" t="str">
        <f>+A7</f>
        <v>TO1 - PHASE 3 - TRAVAUX BEL 11 R+1</v>
      </c>
      <c r="B155" s="45"/>
      <c r="C155" s="29"/>
      <c r="D155" s="46"/>
      <c r="E155" s="56"/>
    </row>
    <row r="156" spans="1:5" x14ac:dyDescent="0.3">
      <c r="A156" s="34"/>
      <c r="B156" s="45"/>
      <c r="C156" s="29"/>
      <c r="D156" s="46"/>
      <c r="E156" s="56"/>
    </row>
    <row r="157" spans="1:5" x14ac:dyDescent="0.3">
      <c r="A157" s="34" t="str">
        <f>A9</f>
        <v>DESCRIPTION DES PRESTATIONS DE COURANTS FORTS</v>
      </c>
      <c r="B157" s="45"/>
      <c r="C157" s="29"/>
      <c r="D157" s="46"/>
      <c r="E157" s="56"/>
    </row>
    <row r="158" spans="1:5" x14ac:dyDescent="0.3">
      <c r="A158" s="58" t="str">
        <f>A11</f>
        <v>4.2 - TRAVAUX PREPARATOIRES</v>
      </c>
      <c r="B158" s="45"/>
      <c r="C158" s="29"/>
      <c r="D158" s="46"/>
      <c r="E158" s="52"/>
    </row>
    <row r="159" spans="1:5" x14ac:dyDescent="0.3">
      <c r="A159" s="58" t="str">
        <f>+_Toc224303965</f>
        <v>4.3  TRAVAUX DE DEPOSES /REPOSE /NEUTRALISATION DES RESEAUX</v>
      </c>
      <c r="B159" s="45"/>
      <c r="C159" s="29"/>
      <c r="D159" s="46"/>
      <c r="E159" s="52"/>
    </row>
    <row r="160" spans="1:5" x14ac:dyDescent="0.3">
      <c r="A160" s="58" t="str">
        <f>+A38</f>
        <v>4.5 - ALIMENTATION EN ENERGIE DE L’ETABLISSEMENT</v>
      </c>
      <c r="B160" s="45"/>
      <c r="C160" s="29"/>
      <c r="D160" s="46"/>
      <c r="E160" s="52"/>
    </row>
    <row r="161" spans="1:8" x14ac:dyDescent="0.3">
      <c r="A161" s="58" t="str">
        <f>+A31</f>
        <v>4.4 - RESEAU DE TERRE</v>
      </c>
      <c r="B161" s="45"/>
      <c r="C161" s="29"/>
      <c r="D161" s="46"/>
      <c r="E161" s="52"/>
    </row>
    <row r="162" spans="1:8" x14ac:dyDescent="0.3">
      <c r="A162" s="58" t="str">
        <f>A42</f>
        <v>4.6 - ARMOIRES ELECTRIQUES</v>
      </c>
      <c r="B162" s="45"/>
      <c r="C162" s="29"/>
      <c r="D162" s="46"/>
      <c r="E162" s="52"/>
      <c r="H162" s="54"/>
    </row>
    <row r="163" spans="1:8" x14ac:dyDescent="0.3">
      <c r="A163" s="58" t="str">
        <f>A47</f>
        <v>4.7 - DISTRIBUTION ELECTRIQUE</v>
      </c>
      <c r="B163" s="45"/>
      <c r="C163" s="29"/>
      <c r="D163" s="46"/>
      <c r="E163" s="52"/>
    </row>
    <row r="164" spans="1:8" x14ac:dyDescent="0.3">
      <c r="A164" s="58" t="str">
        <f>_Toc226713769</f>
        <v>4.8 - EQUIPEMENTS DES LOCAUX</v>
      </c>
      <c r="B164" s="45"/>
      <c r="C164" s="29"/>
      <c r="D164" s="46"/>
      <c r="E164" s="52"/>
    </row>
    <row r="165" spans="1:8" x14ac:dyDescent="0.3">
      <c r="A165" s="58" t="str">
        <f>+A94</f>
        <v xml:space="preserve">4.9 - ECLAIRAGE DE SECURITE </v>
      </c>
      <c r="B165" s="45"/>
      <c r="C165" s="29"/>
      <c r="D165" s="46"/>
      <c r="E165" s="52"/>
    </row>
    <row r="166" spans="1:8" x14ac:dyDescent="0.3">
      <c r="A166" s="58" t="str">
        <f>A101</f>
        <v>4.10 - ALIMENTATIONS ELECTRIQUES DIVERSES</v>
      </c>
      <c r="B166" s="45"/>
      <c r="C166" s="29"/>
      <c r="D166" s="46"/>
      <c r="E166" s="52"/>
    </row>
    <row r="167" spans="1:8" x14ac:dyDescent="0.3">
      <c r="A167" s="27"/>
      <c r="B167" s="45"/>
      <c r="C167" s="29"/>
      <c r="D167" s="46"/>
      <c r="E167" s="52"/>
    </row>
    <row r="168" spans="1:8" x14ac:dyDescent="0.3">
      <c r="A168" s="73" t="str">
        <f>A111</f>
        <v xml:space="preserve"> DESCRIPTION DES PRESTATIONS DE COURANTS FAIBLES</v>
      </c>
      <c r="B168" s="45"/>
      <c r="C168" s="29"/>
      <c r="D168" s="46"/>
      <c r="E168" s="52"/>
    </row>
    <row r="169" spans="1:8" x14ac:dyDescent="0.3">
      <c r="A169" s="58" t="str">
        <f>A113</f>
        <v>4.11 - ALARME INCENDIE</v>
      </c>
      <c r="B169" s="45"/>
      <c r="C169" s="29"/>
      <c r="D169" s="46"/>
      <c r="E169" s="84"/>
    </row>
    <row r="170" spans="1:8" x14ac:dyDescent="0.3">
      <c r="A170" s="58" t="str">
        <f>A128</f>
        <v>4.12 - PRECABLAGE TELEPHONE - INFORMATIQUE</v>
      </c>
      <c r="B170" s="45"/>
      <c r="C170" s="29"/>
      <c r="D170" s="46"/>
      <c r="E170" s="84"/>
    </row>
    <row r="171" spans="1:8" x14ac:dyDescent="0.3">
      <c r="A171" s="58" t="str">
        <f>A140</f>
        <v>4.13 -  SYSTÈME ANTI-INTRUSION</v>
      </c>
      <c r="B171" s="45"/>
      <c r="C171" s="29"/>
      <c r="D171" s="46"/>
      <c r="E171" s="84"/>
    </row>
    <row r="172" spans="1:8" x14ac:dyDescent="0.3">
      <c r="A172" s="58" t="str">
        <f>+A143</f>
        <v xml:space="preserve">4.14 -  CONTROLE D’ACCES </v>
      </c>
      <c r="B172" s="45"/>
      <c r="C172" s="29"/>
      <c r="D172" s="46"/>
      <c r="E172" s="84"/>
    </row>
    <row r="173" spans="1:8" x14ac:dyDescent="0.3">
      <c r="A173" s="58" t="str">
        <f>A146</f>
        <v>4.15 - VIDEO SURVEILLANCE</v>
      </c>
      <c r="B173" s="45"/>
      <c r="C173" s="29"/>
      <c r="D173" s="46"/>
      <c r="E173" s="84"/>
    </row>
    <row r="174" spans="1:8" x14ac:dyDescent="0.3">
      <c r="A174" s="27"/>
      <c r="B174" s="45"/>
      <c r="C174" s="29"/>
      <c r="D174" s="46"/>
      <c r="E174" s="85"/>
    </row>
    <row r="175" spans="1:8" ht="30" customHeight="1" x14ac:dyDescent="0.3">
      <c r="A175" s="63" t="s">
        <v>110</v>
      </c>
      <c r="B175" s="64"/>
      <c r="C175" s="65"/>
      <c r="D175" s="66"/>
      <c r="E175" s="86"/>
      <c r="F175" s="54"/>
    </row>
    <row r="176" spans="1:8" ht="30" customHeight="1" x14ac:dyDescent="0.3">
      <c r="A176" s="63" t="s">
        <v>111</v>
      </c>
      <c r="B176" s="64"/>
      <c r="C176" s="65"/>
      <c r="D176" s="66"/>
      <c r="E176" s="87"/>
    </row>
    <row r="177" spans="1:5" ht="30" customHeight="1" x14ac:dyDescent="0.3">
      <c r="A177" s="63" t="s">
        <v>112</v>
      </c>
      <c r="B177" s="64"/>
      <c r="C177" s="65"/>
      <c r="D177" s="66"/>
      <c r="E177" s="87"/>
    </row>
  </sheetData>
  <mergeCells count="1">
    <mergeCell ref="B2:E3"/>
  </mergeCells>
  <phoneticPr fontId="30" type="noConversion"/>
  <printOptions horizontalCentered="1"/>
  <pageMargins left="0.31496062992125984" right="0.31496062992125984" top="0.94488188976377963" bottom="0.55118110236220474" header="0.31496062992125984" footer="0.31496062992125984"/>
  <pageSetup paperSize="9" fitToHeight="0" orientation="portrait" r:id="rId1"/>
  <headerFooter>
    <oddHeader>&amp;L&amp;"Century Gothic,Normal"&amp;8 25-0221/VF/NL/CNRS DR14
Lot 07 Electricité CFO/Cfa 
Technisphère - Phase DCE - Ind 1 - Août 2026&amp;R&amp;"Century Gothic,Normal"&amp;8&amp;P/&amp;N</oddHeader>
  </headerFooter>
  <rowBreaks count="1" manualBreakCount="1">
    <brk id="145"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B9D7F-7AF7-4262-BCC1-685142D81B63}">
  <dimension ref="A1:E190"/>
  <sheetViews>
    <sheetView zoomScaleNormal="100" zoomScaleSheetLayoutView="100" workbookViewId="0">
      <selection activeCell="A3" sqref="A3"/>
    </sheetView>
  </sheetViews>
  <sheetFormatPr baseColWidth="10" defaultColWidth="11.5546875" defaultRowHeight="13.2" x14ac:dyDescent="0.3"/>
  <cols>
    <col min="1" max="1" width="53.5546875" style="42" customWidth="1"/>
    <col min="2" max="2" width="7.5546875" style="75" customWidth="1"/>
    <col min="3" max="3" width="7.6640625" style="76" customWidth="1"/>
    <col min="4" max="4" width="15.88671875" style="77" customWidth="1"/>
    <col min="5" max="5" width="15.44140625" style="78" customWidth="1"/>
    <col min="6" max="16384" width="11.5546875" style="42"/>
  </cols>
  <sheetData>
    <row r="1" spans="1:5" x14ac:dyDescent="0.3">
      <c r="A1" s="81"/>
      <c r="B1" s="41"/>
      <c r="C1" s="41"/>
      <c r="D1" s="41"/>
      <c r="E1" s="41"/>
    </row>
    <row r="2" spans="1:5" x14ac:dyDescent="0.3">
      <c r="A2" s="81"/>
      <c r="B2" s="171" t="s">
        <v>7</v>
      </c>
      <c r="C2" s="172"/>
      <c r="D2" s="172"/>
      <c r="E2" s="173"/>
    </row>
    <row r="3" spans="1:5" ht="25.5" customHeight="1" x14ac:dyDescent="0.3">
      <c r="A3" s="41"/>
      <c r="B3" s="174"/>
      <c r="C3" s="175"/>
      <c r="D3" s="175"/>
      <c r="E3" s="176"/>
    </row>
    <row r="4" spans="1:5" x14ac:dyDescent="0.3">
      <c r="A4" s="41"/>
      <c r="B4" s="41"/>
      <c r="C4" s="41"/>
      <c r="D4" s="41"/>
      <c r="E4" s="41"/>
    </row>
    <row r="5" spans="1:5" x14ac:dyDescent="0.3">
      <c r="A5" s="24" t="s">
        <v>8</v>
      </c>
      <c r="B5" s="25" t="s">
        <v>9</v>
      </c>
      <c r="C5" s="25" t="s">
        <v>10</v>
      </c>
      <c r="D5" s="26" t="s">
        <v>11</v>
      </c>
      <c r="E5" s="26" t="s">
        <v>12</v>
      </c>
    </row>
    <row r="6" spans="1:5" x14ac:dyDescent="0.3">
      <c r="A6" s="106"/>
      <c r="B6" s="101"/>
      <c r="C6" s="101"/>
      <c r="D6" s="102"/>
      <c r="E6" s="102"/>
    </row>
    <row r="7" spans="1:5" ht="30" customHeight="1" x14ac:dyDescent="0.3">
      <c r="A7" s="107" t="s">
        <v>360</v>
      </c>
      <c r="B7" s="104"/>
      <c r="C7" s="104"/>
      <c r="D7" s="105"/>
      <c r="E7" s="105"/>
    </row>
    <row r="8" spans="1:5" ht="13.8" x14ac:dyDescent="0.3">
      <c r="A8" s="120"/>
      <c r="B8" s="101"/>
      <c r="C8" s="101"/>
      <c r="D8" s="102"/>
      <c r="E8" s="102"/>
    </row>
    <row r="9" spans="1:5" x14ac:dyDescent="0.3">
      <c r="A9" s="44" t="s">
        <v>13</v>
      </c>
      <c r="B9" s="45"/>
      <c r="C9" s="29"/>
      <c r="D9" s="46"/>
      <c r="E9" s="47"/>
    </row>
    <row r="10" spans="1:5" x14ac:dyDescent="0.3">
      <c r="A10" s="27"/>
      <c r="B10" s="45"/>
      <c r="C10" s="29"/>
      <c r="D10" s="46"/>
      <c r="E10" s="47"/>
    </row>
    <row r="11" spans="1:5" x14ac:dyDescent="0.3">
      <c r="A11" s="44" t="s">
        <v>14</v>
      </c>
      <c r="B11" s="45"/>
      <c r="C11" s="29"/>
      <c r="D11" s="46"/>
      <c r="E11" s="47"/>
    </row>
    <row r="12" spans="1:5" ht="14.25" customHeight="1" x14ac:dyDescent="0.3">
      <c r="A12" s="27" t="s">
        <v>16</v>
      </c>
      <c r="B12" s="45" t="s">
        <v>1</v>
      </c>
      <c r="C12" s="29"/>
      <c r="D12" s="48"/>
      <c r="E12" s="49"/>
    </row>
    <row r="13" spans="1:5" ht="26.4" x14ac:dyDescent="0.3">
      <c r="A13" s="27" t="s">
        <v>17</v>
      </c>
      <c r="B13" s="45" t="s">
        <v>1</v>
      </c>
      <c r="C13" s="29"/>
      <c r="D13" s="48"/>
      <c r="E13" s="49"/>
    </row>
    <row r="14" spans="1:5" ht="14.25" customHeight="1" x14ac:dyDescent="0.3">
      <c r="A14" s="27" t="s">
        <v>18</v>
      </c>
      <c r="B14" s="45" t="s">
        <v>1</v>
      </c>
      <c r="C14" s="29"/>
      <c r="D14" s="48"/>
      <c r="E14" s="49"/>
    </row>
    <row r="15" spans="1:5" ht="14.25" customHeight="1" x14ac:dyDescent="0.3">
      <c r="A15" s="27"/>
      <c r="B15" s="45"/>
      <c r="C15" s="29"/>
      <c r="D15" s="48"/>
      <c r="E15" s="49"/>
    </row>
    <row r="16" spans="1:5" ht="14.25" customHeight="1" x14ac:dyDescent="0.3">
      <c r="A16" s="51" t="s">
        <v>19</v>
      </c>
      <c r="B16" s="45"/>
      <c r="C16" s="29"/>
      <c r="D16" s="46"/>
      <c r="E16" s="52"/>
    </row>
    <row r="17" spans="1:5" x14ac:dyDescent="0.3">
      <c r="A17" s="51"/>
      <c r="B17" s="45"/>
      <c r="C17" s="29"/>
      <c r="D17" s="46"/>
      <c r="E17" s="47"/>
    </row>
    <row r="18" spans="1:5" ht="22.8" x14ac:dyDescent="0.3">
      <c r="A18" s="44" t="s">
        <v>179</v>
      </c>
      <c r="B18" s="45"/>
      <c r="C18" s="29"/>
      <c r="D18" s="46"/>
      <c r="E18" s="48"/>
    </row>
    <row r="19" spans="1:5" x14ac:dyDescent="0.3">
      <c r="A19" s="51"/>
      <c r="B19" s="45"/>
      <c r="C19" s="29"/>
      <c r="D19" s="46"/>
      <c r="E19" s="48"/>
    </row>
    <row r="20" spans="1:5" s="37" customFormat="1" ht="14.4" x14ac:dyDescent="0.3">
      <c r="A20" s="28" t="s">
        <v>115</v>
      </c>
      <c r="B20" s="29" t="s">
        <v>1</v>
      </c>
      <c r="C20" s="29"/>
      <c r="D20" s="35"/>
      <c r="E20" s="48"/>
    </row>
    <row r="21" spans="1:5" s="37" customFormat="1" ht="14.4" x14ac:dyDescent="0.3">
      <c r="A21" s="38" t="s">
        <v>116</v>
      </c>
      <c r="B21" s="29" t="s">
        <v>1</v>
      </c>
      <c r="C21" s="29"/>
      <c r="D21" s="35"/>
      <c r="E21" s="48"/>
    </row>
    <row r="22" spans="1:5" s="37" customFormat="1" ht="14.4" x14ac:dyDescent="0.3">
      <c r="A22" s="38" t="s">
        <v>117</v>
      </c>
      <c r="B22" s="29" t="s">
        <v>1</v>
      </c>
      <c r="C22" s="29"/>
      <c r="D22" s="35"/>
      <c r="E22" s="48"/>
    </row>
    <row r="23" spans="1:5" s="37" customFormat="1" ht="14.4" x14ac:dyDescent="0.3">
      <c r="A23" s="38" t="s">
        <v>118</v>
      </c>
      <c r="B23" s="29" t="s">
        <v>1</v>
      </c>
      <c r="C23" s="29"/>
      <c r="D23" s="35"/>
      <c r="E23" s="48"/>
    </row>
    <row r="24" spans="1:5" s="37" customFormat="1" ht="14.4" x14ac:dyDescent="0.3">
      <c r="A24" s="38" t="s">
        <v>119</v>
      </c>
      <c r="B24" s="29" t="s">
        <v>1</v>
      </c>
      <c r="C24" s="29"/>
      <c r="D24" s="35"/>
      <c r="E24" s="48"/>
    </row>
    <row r="25" spans="1:5" s="37" customFormat="1" ht="14.4" x14ac:dyDescent="0.3">
      <c r="A25" s="38" t="s">
        <v>120</v>
      </c>
      <c r="B25" s="29" t="s">
        <v>1</v>
      </c>
      <c r="C25" s="29"/>
      <c r="D25" s="35"/>
      <c r="E25" s="48"/>
    </row>
    <row r="26" spans="1:5" s="37" customFormat="1" ht="52.8" x14ac:dyDescent="0.3">
      <c r="A26" s="38" t="s">
        <v>121</v>
      </c>
      <c r="B26" s="29" t="s">
        <v>1</v>
      </c>
      <c r="C26" s="29"/>
      <c r="D26" s="35"/>
      <c r="E26" s="48"/>
    </row>
    <row r="27" spans="1:5" s="37" customFormat="1" ht="26.4" x14ac:dyDescent="0.3">
      <c r="A27" s="38" t="s">
        <v>122</v>
      </c>
      <c r="B27" s="29" t="s">
        <v>1</v>
      </c>
      <c r="C27" s="29"/>
      <c r="D27" s="35"/>
      <c r="E27" s="48"/>
    </row>
    <row r="28" spans="1:5" ht="14.25" customHeight="1" x14ac:dyDescent="0.3">
      <c r="A28" s="27"/>
      <c r="B28" s="45"/>
      <c r="C28" s="29"/>
      <c r="D28" s="48"/>
      <c r="E28" s="49"/>
    </row>
    <row r="29" spans="1:5" ht="14.25" customHeight="1" x14ac:dyDescent="0.3">
      <c r="A29" s="51" t="s">
        <v>21</v>
      </c>
      <c r="B29" s="45"/>
      <c r="C29" s="29"/>
      <c r="D29" s="46"/>
      <c r="E29" s="52"/>
    </row>
    <row r="30" spans="1:5" ht="14.25" customHeight="1" x14ac:dyDescent="0.3">
      <c r="A30" s="51"/>
      <c r="B30" s="45"/>
      <c r="C30" s="29"/>
      <c r="D30" s="46"/>
      <c r="E30" s="47"/>
    </row>
    <row r="31" spans="1:5" ht="14.25" customHeight="1" x14ac:dyDescent="0.3">
      <c r="A31" s="44" t="s">
        <v>22</v>
      </c>
      <c r="B31" s="45"/>
      <c r="C31" s="29"/>
      <c r="D31" s="46"/>
      <c r="E31" s="47"/>
    </row>
    <row r="32" spans="1:5" x14ac:dyDescent="0.3">
      <c r="A32" s="55" t="s">
        <v>23</v>
      </c>
      <c r="B32" s="45"/>
      <c r="C32" s="29"/>
      <c r="D32" s="46"/>
      <c r="E32" s="47"/>
    </row>
    <row r="33" spans="1:5" x14ac:dyDescent="0.3">
      <c r="A33" s="27" t="s">
        <v>183</v>
      </c>
      <c r="B33" s="45" t="s">
        <v>1</v>
      </c>
      <c r="C33" s="29"/>
      <c r="D33" s="48"/>
      <c r="E33" s="49"/>
    </row>
    <row r="34" spans="1:5" x14ac:dyDescent="0.3">
      <c r="A34" s="27" t="s">
        <v>24</v>
      </c>
      <c r="B34" s="45" t="s">
        <v>0</v>
      </c>
      <c r="C34" s="29"/>
      <c r="D34" s="48"/>
      <c r="E34" s="49"/>
    </row>
    <row r="35" spans="1:5" ht="14.25" customHeight="1" x14ac:dyDescent="0.3">
      <c r="A35" s="27" t="s">
        <v>26</v>
      </c>
      <c r="B35" s="45" t="s">
        <v>1</v>
      </c>
      <c r="C35" s="29"/>
      <c r="D35" s="48"/>
      <c r="E35" s="49"/>
    </row>
    <row r="36" spans="1:5" x14ac:dyDescent="0.3">
      <c r="A36" s="27"/>
      <c r="B36" s="45"/>
      <c r="C36" s="29"/>
      <c r="D36" s="48"/>
      <c r="E36" s="49"/>
    </row>
    <row r="37" spans="1:5" x14ac:dyDescent="0.3">
      <c r="A37" s="51" t="s">
        <v>27</v>
      </c>
      <c r="B37" s="45"/>
      <c r="C37" s="29"/>
      <c r="D37" s="48"/>
      <c r="E37" s="52"/>
    </row>
    <row r="38" spans="1:5" x14ac:dyDescent="0.3">
      <c r="A38" s="51"/>
      <c r="B38" s="45"/>
      <c r="C38" s="29"/>
      <c r="D38" s="46"/>
      <c r="E38" s="47"/>
    </row>
    <row r="39" spans="1:5" x14ac:dyDescent="0.3">
      <c r="A39" s="44" t="s">
        <v>28</v>
      </c>
      <c r="B39" s="45"/>
      <c r="C39" s="29"/>
      <c r="D39" s="46"/>
      <c r="E39" s="47"/>
    </row>
    <row r="40" spans="1:5" x14ac:dyDescent="0.3">
      <c r="A40" s="27" t="s">
        <v>29</v>
      </c>
      <c r="B40" s="45" t="s">
        <v>1</v>
      </c>
      <c r="C40" s="29"/>
      <c r="D40" s="48"/>
      <c r="E40" s="49"/>
    </row>
    <row r="41" spans="1:5" x14ac:dyDescent="0.3">
      <c r="A41" s="27" t="s">
        <v>186</v>
      </c>
      <c r="B41" s="45" t="s">
        <v>1</v>
      </c>
      <c r="C41" s="29"/>
      <c r="D41" s="48"/>
      <c r="E41" s="49"/>
    </row>
    <row r="42" spans="1:5" x14ac:dyDescent="0.3">
      <c r="A42" s="27" t="s">
        <v>187</v>
      </c>
      <c r="B42" s="45" t="s">
        <v>20</v>
      </c>
      <c r="C42" s="29"/>
      <c r="D42" s="48"/>
      <c r="E42" s="49"/>
    </row>
    <row r="43" spans="1:5" x14ac:dyDescent="0.3">
      <c r="A43" s="27" t="s">
        <v>188</v>
      </c>
      <c r="B43" s="45" t="s">
        <v>1</v>
      </c>
      <c r="C43" s="29"/>
      <c r="D43" s="48"/>
      <c r="E43" s="49"/>
    </row>
    <row r="44" spans="1:5" x14ac:dyDescent="0.3">
      <c r="A44" s="27" t="s">
        <v>189</v>
      </c>
      <c r="B44" s="45" t="s">
        <v>20</v>
      </c>
      <c r="C44" s="29"/>
      <c r="D44" s="48"/>
      <c r="E44" s="49"/>
    </row>
    <row r="45" spans="1:5" ht="26.4" x14ac:dyDescent="0.3">
      <c r="A45" s="27" t="s">
        <v>30</v>
      </c>
      <c r="B45" s="45" t="s">
        <v>1</v>
      </c>
      <c r="C45" s="29"/>
      <c r="D45" s="48"/>
      <c r="E45" s="49"/>
    </row>
    <row r="46" spans="1:5" x14ac:dyDescent="0.3">
      <c r="A46" s="27"/>
      <c r="B46" s="45"/>
      <c r="C46" s="29"/>
      <c r="D46" s="48"/>
      <c r="E46" s="49"/>
    </row>
    <row r="47" spans="1:5" ht="14.25" customHeight="1" x14ac:dyDescent="0.3">
      <c r="A47" s="51" t="s">
        <v>31</v>
      </c>
      <c r="B47" s="45"/>
      <c r="C47" s="29"/>
      <c r="D47" s="48"/>
      <c r="E47" s="52"/>
    </row>
    <row r="48" spans="1:5" ht="14.25" customHeight="1" x14ac:dyDescent="0.3">
      <c r="A48" s="51"/>
      <c r="B48" s="45"/>
      <c r="C48" s="29"/>
      <c r="D48" s="46"/>
      <c r="E48" s="56"/>
    </row>
    <row r="49" spans="1:5" ht="14.25" customHeight="1" x14ac:dyDescent="0.3">
      <c r="A49" s="44" t="s">
        <v>32</v>
      </c>
      <c r="B49" s="45"/>
      <c r="C49" s="29"/>
      <c r="D49" s="46"/>
      <c r="E49" s="47"/>
    </row>
    <row r="50" spans="1:5" ht="14.25" customHeight="1" x14ac:dyDescent="0.3">
      <c r="A50" s="27" t="s">
        <v>33</v>
      </c>
      <c r="B50" s="45"/>
      <c r="C50" s="29"/>
      <c r="D50" s="46"/>
      <c r="E50" s="47"/>
    </row>
    <row r="51" spans="1:5" ht="14.25" customHeight="1" x14ac:dyDescent="0.3">
      <c r="A51" s="28" t="s">
        <v>146</v>
      </c>
      <c r="B51" s="29" t="s">
        <v>20</v>
      </c>
      <c r="C51" s="29"/>
      <c r="D51" s="48"/>
      <c r="E51" s="49"/>
    </row>
    <row r="52" spans="1:5" ht="14.25" customHeight="1" x14ac:dyDescent="0.3">
      <c r="A52" s="28" t="s">
        <v>147</v>
      </c>
      <c r="B52" s="29" t="s">
        <v>20</v>
      </c>
      <c r="C52" s="29"/>
      <c r="D52" s="48"/>
      <c r="E52" s="49"/>
    </row>
    <row r="53" spans="1:5" x14ac:dyDescent="0.3">
      <c r="A53" s="27" t="s">
        <v>34</v>
      </c>
      <c r="B53" s="45" t="s">
        <v>1</v>
      </c>
      <c r="C53" s="29"/>
      <c r="D53" s="48"/>
      <c r="E53" s="49"/>
    </row>
    <row r="54" spans="1:5" x14ac:dyDescent="0.3">
      <c r="A54" s="27"/>
      <c r="B54" s="45"/>
      <c r="C54" s="29"/>
      <c r="D54" s="48"/>
      <c r="E54" s="49"/>
    </row>
    <row r="55" spans="1:5" x14ac:dyDescent="0.3">
      <c r="A55" s="27" t="s">
        <v>35</v>
      </c>
      <c r="B55" s="45" t="s">
        <v>1</v>
      </c>
      <c r="C55" s="29"/>
      <c r="D55" s="48"/>
      <c r="E55" s="49"/>
    </row>
    <row r="56" spans="1:5" x14ac:dyDescent="0.3">
      <c r="A56" s="27" t="s">
        <v>36</v>
      </c>
      <c r="B56" s="45" t="s">
        <v>1</v>
      </c>
      <c r="C56" s="29"/>
      <c r="D56" s="48"/>
      <c r="E56" s="49"/>
    </row>
    <row r="57" spans="1:5" x14ac:dyDescent="0.3">
      <c r="A57" s="27" t="s">
        <v>37</v>
      </c>
      <c r="B57" s="45" t="s">
        <v>1</v>
      </c>
      <c r="C57" s="29"/>
      <c r="D57" s="48"/>
      <c r="E57" s="49"/>
    </row>
    <row r="58" spans="1:5" x14ac:dyDescent="0.3">
      <c r="A58" s="28" t="s">
        <v>38</v>
      </c>
      <c r="B58" s="29" t="s">
        <v>1</v>
      </c>
      <c r="C58" s="29"/>
      <c r="D58" s="48"/>
      <c r="E58" s="49"/>
    </row>
    <row r="59" spans="1:5" ht="14.25" customHeight="1" x14ac:dyDescent="0.3">
      <c r="A59" s="28" t="s">
        <v>39</v>
      </c>
      <c r="B59" s="29" t="s">
        <v>20</v>
      </c>
      <c r="C59" s="29"/>
      <c r="D59" s="48"/>
      <c r="E59" s="49"/>
    </row>
    <row r="60" spans="1:5" ht="14.25" customHeight="1" x14ac:dyDescent="0.3">
      <c r="A60" s="28" t="s">
        <v>40</v>
      </c>
      <c r="B60" s="29" t="s">
        <v>41</v>
      </c>
      <c r="C60" s="29"/>
      <c r="D60" s="48"/>
      <c r="E60" s="49"/>
    </row>
    <row r="61" spans="1:5" x14ac:dyDescent="0.3">
      <c r="A61" s="28" t="s">
        <v>42</v>
      </c>
      <c r="B61" s="29" t="s">
        <v>20</v>
      </c>
      <c r="C61" s="29"/>
      <c r="D61" s="48"/>
      <c r="E61" s="49"/>
    </row>
    <row r="62" spans="1:5" x14ac:dyDescent="0.3">
      <c r="A62" s="28" t="s">
        <v>43</v>
      </c>
      <c r="B62" s="29" t="s">
        <v>20</v>
      </c>
      <c r="C62" s="29"/>
      <c r="D62" s="48"/>
      <c r="E62" s="49"/>
    </row>
    <row r="63" spans="1:5" x14ac:dyDescent="0.3">
      <c r="A63" s="28" t="s">
        <v>44</v>
      </c>
      <c r="B63" s="29" t="s">
        <v>20</v>
      </c>
      <c r="C63" s="30"/>
      <c r="D63" s="48"/>
      <c r="E63" s="49"/>
    </row>
    <row r="64" spans="1:5" x14ac:dyDescent="0.3">
      <c r="A64" s="28" t="s">
        <v>45</v>
      </c>
      <c r="B64" s="29" t="s">
        <v>20</v>
      </c>
      <c r="C64" s="29"/>
      <c r="D64" s="48"/>
      <c r="E64" s="49"/>
    </row>
    <row r="65" spans="1:5" x14ac:dyDescent="0.3">
      <c r="A65" s="28" t="s">
        <v>46</v>
      </c>
      <c r="B65" s="29" t="s">
        <v>1</v>
      </c>
      <c r="C65" s="29"/>
      <c r="D65" s="48"/>
      <c r="E65" s="49"/>
    </row>
    <row r="66" spans="1:5" ht="14.25" customHeight="1" x14ac:dyDescent="0.3">
      <c r="A66" s="28" t="s">
        <v>47</v>
      </c>
      <c r="B66" s="29" t="s">
        <v>1</v>
      </c>
      <c r="C66" s="29"/>
      <c r="D66" s="48"/>
      <c r="E66" s="49"/>
    </row>
    <row r="67" spans="1:5" ht="14.25" customHeight="1" x14ac:dyDescent="0.3">
      <c r="A67" s="27" t="s">
        <v>48</v>
      </c>
      <c r="B67" s="29" t="s">
        <v>1</v>
      </c>
      <c r="C67" s="29"/>
      <c r="D67" s="48"/>
      <c r="E67" s="49"/>
    </row>
    <row r="68" spans="1:5" ht="14.25" customHeight="1" x14ac:dyDescent="0.3">
      <c r="A68" s="27"/>
      <c r="B68" s="29"/>
      <c r="C68" s="29"/>
      <c r="D68" s="48"/>
      <c r="E68" s="49"/>
    </row>
    <row r="69" spans="1:5" ht="14.25" customHeight="1" x14ac:dyDescent="0.3">
      <c r="A69" s="51" t="s">
        <v>49</v>
      </c>
      <c r="B69" s="45"/>
      <c r="C69" s="29"/>
      <c r="D69" s="48"/>
      <c r="E69" s="52"/>
    </row>
    <row r="70" spans="1:5" ht="14.25" customHeight="1" x14ac:dyDescent="0.3">
      <c r="A70" s="27"/>
      <c r="B70" s="45"/>
      <c r="C70" s="29"/>
      <c r="D70" s="46"/>
      <c r="E70" s="47"/>
    </row>
    <row r="71" spans="1:5" ht="14.25" customHeight="1" x14ac:dyDescent="0.3">
      <c r="A71" s="44" t="s">
        <v>50</v>
      </c>
      <c r="B71" s="45"/>
      <c r="C71" s="29"/>
      <c r="D71" s="46"/>
      <c r="E71" s="47"/>
    </row>
    <row r="72" spans="1:5" ht="14.25" customHeight="1" x14ac:dyDescent="0.3">
      <c r="A72" s="44" t="s">
        <v>51</v>
      </c>
      <c r="B72" s="45"/>
      <c r="C72" s="29"/>
      <c r="D72" s="46"/>
      <c r="E72" s="47"/>
    </row>
    <row r="73" spans="1:5" ht="14.25" customHeight="1" x14ac:dyDescent="0.3">
      <c r="A73" s="28" t="s">
        <v>52</v>
      </c>
      <c r="B73" s="29" t="s">
        <v>0</v>
      </c>
      <c r="C73" s="29"/>
      <c r="D73" s="48"/>
      <c r="E73" s="49"/>
    </row>
    <row r="74" spans="1:5" ht="14.25" customHeight="1" x14ac:dyDescent="0.3">
      <c r="A74" s="28" t="s">
        <v>53</v>
      </c>
      <c r="B74" s="29" t="s">
        <v>0</v>
      </c>
      <c r="C74" s="29"/>
      <c r="D74" s="48"/>
      <c r="E74" s="49"/>
    </row>
    <row r="75" spans="1:5" ht="14.25" customHeight="1" x14ac:dyDescent="0.3">
      <c r="A75" s="28" t="s">
        <v>54</v>
      </c>
      <c r="B75" s="29" t="s">
        <v>0</v>
      </c>
      <c r="C75" s="29"/>
      <c r="D75" s="48"/>
      <c r="E75" s="49"/>
    </row>
    <row r="76" spans="1:5" ht="14.25" customHeight="1" x14ac:dyDescent="0.3">
      <c r="A76" s="28" t="s">
        <v>191</v>
      </c>
      <c r="B76" s="29" t="s">
        <v>0</v>
      </c>
      <c r="C76" s="29"/>
      <c r="D76" s="48"/>
      <c r="E76" s="49"/>
    </row>
    <row r="77" spans="1:5" ht="14.25" customHeight="1" x14ac:dyDescent="0.3">
      <c r="A77" s="28" t="s">
        <v>192</v>
      </c>
      <c r="B77" s="29" t="s">
        <v>0</v>
      </c>
      <c r="C77" s="29"/>
      <c r="D77" s="48"/>
      <c r="E77" s="49"/>
    </row>
    <row r="78" spans="1:5" ht="14.25" customHeight="1" x14ac:dyDescent="0.3">
      <c r="A78" s="28" t="s">
        <v>55</v>
      </c>
      <c r="B78" s="29" t="s">
        <v>0</v>
      </c>
      <c r="C78" s="29"/>
      <c r="D78" s="48"/>
      <c r="E78" s="49"/>
    </row>
    <row r="79" spans="1:5" x14ac:dyDescent="0.3">
      <c r="A79" s="28" t="s">
        <v>56</v>
      </c>
      <c r="B79" s="29" t="s">
        <v>0</v>
      </c>
      <c r="C79" s="29"/>
      <c r="D79" s="48"/>
      <c r="E79" s="49"/>
    </row>
    <row r="80" spans="1:5" x14ac:dyDescent="0.3">
      <c r="A80" s="28" t="s">
        <v>57</v>
      </c>
      <c r="B80" s="29" t="s">
        <v>0</v>
      </c>
      <c r="C80" s="29"/>
      <c r="D80" s="48"/>
      <c r="E80" s="49"/>
    </row>
    <row r="81" spans="1:5" x14ac:dyDescent="0.3">
      <c r="A81" s="28" t="s">
        <v>201</v>
      </c>
      <c r="B81" s="29" t="s">
        <v>1</v>
      </c>
      <c r="C81" s="29"/>
      <c r="D81" s="48"/>
      <c r="E81" s="49"/>
    </row>
    <row r="82" spans="1:5" ht="13.95" customHeight="1" x14ac:dyDescent="0.3">
      <c r="A82" s="28"/>
      <c r="B82" s="29"/>
      <c r="C82" s="29"/>
      <c r="D82" s="48"/>
      <c r="E82" s="49"/>
    </row>
    <row r="83" spans="1:5" ht="14.25" customHeight="1" x14ac:dyDescent="0.3">
      <c r="A83" s="28" t="s">
        <v>59</v>
      </c>
      <c r="B83" s="29" t="s">
        <v>1</v>
      </c>
      <c r="C83" s="29"/>
      <c r="D83" s="48"/>
      <c r="E83" s="49"/>
    </row>
    <row r="84" spans="1:5" x14ac:dyDescent="0.3">
      <c r="A84" s="28" t="s">
        <v>60</v>
      </c>
      <c r="B84" s="29" t="s">
        <v>1</v>
      </c>
      <c r="C84" s="29"/>
      <c r="D84" s="48"/>
      <c r="E84" s="49"/>
    </row>
    <row r="85" spans="1:5" x14ac:dyDescent="0.3">
      <c r="A85" s="51"/>
      <c r="B85" s="45"/>
      <c r="C85" s="45"/>
      <c r="D85" s="48"/>
      <c r="E85" s="49"/>
    </row>
    <row r="86" spans="1:5" x14ac:dyDescent="0.3">
      <c r="A86" s="44" t="s">
        <v>61</v>
      </c>
      <c r="B86" s="45"/>
      <c r="C86" s="45"/>
      <c r="D86" s="48"/>
      <c r="E86" s="49"/>
    </row>
    <row r="87" spans="1:5" x14ac:dyDescent="0.3">
      <c r="A87" s="27" t="s">
        <v>62</v>
      </c>
      <c r="B87" s="45"/>
      <c r="C87" s="29"/>
      <c r="D87" s="48"/>
      <c r="E87" s="49"/>
    </row>
    <row r="88" spans="1:5" x14ac:dyDescent="0.3">
      <c r="A88" s="27" t="s">
        <v>63</v>
      </c>
      <c r="B88" s="45" t="s">
        <v>0</v>
      </c>
      <c r="C88" s="29"/>
      <c r="D88" s="48"/>
      <c r="E88" s="49"/>
    </row>
    <row r="89" spans="1:5" x14ac:dyDescent="0.3">
      <c r="A89" s="27" t="s">
        <v>64</v>
      </c>
      <c r="B89" s="45" t="s">
        <v>0</v>
      </c>
      <c r="C89" s="29"/>
      <c r="D89" s="48"/>
      <c r="E89" s="49"/>
    </row>
    <row r="90" spans="1:5" x14ac:dyDescent="0.3">
      <c r="A90" s="27" t="s">
        <v>65</v>
      </c>
      <c r="B90" s="45" t="s">
        <v>0</v>
      </c>
      <c r="C90" s="29"/>
      <c r="D90" s="48"/>
      <c r="E90" s="49"/>
    </row>
    <row r="91" spans="1:5" x14ac:dyDescent="0.3">
      <c r="A91" s="27" t="s">
        <v>66</v>
      </c>
      <c r="B91" s="45" t="s">
        <v>0</v>
      </c>
      <c r="C91" s="29"/>
      <c r="D91" s="48"/>
      <c r="E91" s="49"/>
    </row>
    <row r="92" spans="1:5" ht="14.25" customHeight="1" x14ac:dyDescent="0.3">
      <c r="A92" s="27" t="s">
        <v>48</v>
      </c>
      <c r="B92" s="45" t="s">
        <v>1</v>
      </c>
      <c r="C92" s="29"/>
      <c r="D92" s="48"/>
      <c r="E92" s="49"/>
    </row>
    <row r="93" spans="1:5" ht="14.25" customHeight="1" x14ac:dyDescent="0.3">
      <c r="A93" s="27"/>
      <c r="B93" s="45"/>
      <c r="C93" s="29"/>
      <c r="D93" s="48"/>
      <c r="E93" s="49"/>
    </row>
    <row r="94" spans="1:5" ht="14.25" customHeight="1" x14ac:dyDescent="0.3">
      <c r="A94" s="51" t="s">
        <v>68</v>
      </c>
      <c r="B94" s="45"/>
      <c r="C94" s="29"/>
      <c r="D94" s="48"/>
      <c r="E94" s="52"/>
    </row>
    <row r="95" spans="1:5" x14ac:dyDescent="0.3">
      <c r="A95" s="27"/>
      <c r="B95" s="45"/>
      <c r="C95" s="29"/>
      <c r="D95" s="48"/>
      <c r="E95" s="49"/>
    </row>
    <row r="96" spans="1:5" x14ac:dyDescent="0.3">
      <c r="A96" s="57" t="s">
        <v>69</v>
      </c>
      <c r="B96" s="29"/>
      <c r="C96" s="29"/>
      <c r="D96" s="48"/>
      <c r="E96" s="49"/>
    </row>
    <row r="97" spans="1:5" x14ac:dyDescent="0.3">
      <c r="A97" s="28" t="s">
        <v>70</v>
      </c>
      <c r="B97" s="29" t="s">
        <v>0</v>
      </c>
      <c r="C97" s="29"/>
      <c r="D97" s="48"/>
      <c r="E97" s="49"/>
    </row>
    <row r="98" spans="1:5" x14ac:dyDescent="0.3">
      <c r="A98" s="28" t="s">
        <v>71</v>
      </c>
      <c r="B98" s="29" t="s">
        <v>0</v>
      </c>
      <c r="C98" s="29"/>
      <c r="D98" s="48"/>
      <c r="E98" s="49"/>
    </row>
    <row r="99" spans="1:5" x14ac:dyDescent="0.3">
      <c r="A99" s="28" t="s">
        <v>72</v>
      </c>
      <c r="B99" s="29" t="s">
        <v>0</v>
      </c>
      <c r="C99" s="29"/>
      <c r="D99" s="48"/>
      <c r="E99" s="49"/>
    </row>
    <row r="100" spans="1:5" x14ac:dyDescent="0.3">
      <c r="A100" s="28" t="s">
        <v>73</v>
      </c>
      <c r="B100" s="29" t="s">
        <v>0</v>
      </c>
      <c r="C100" s="29"/>
      <c r="D100" s="48"/>
      <c r="E100" s="49"/>
    </row>
    <row r="101" spans="1:5" x14ac:dyDescent="0.3">
      <c r="A101" s="28" t="s">
        <v>74</v>
      </c>
      <c r="B101" s="29" t="s">
        <v>20</v>
      </c>
      <c r="C101" s="30"/>
      <c r="D101" s="48"/>
      <c r="E101" s="49"/>
    </row>
    <row r="102" spans="1:5" ht="14.25" customHeight="1" x14ac:dyDescent="0.3">
      <c r="A102" s="27" t="s">
        <v>75</v>
      </c>
      <c r="B102" s="45" t="s">
        <v>1</v>
      </c>
      <c r="C102" s="29"/>
      <c r="D102" s="48"/>
      <c r="E102" s="49"/>
    </row>
    <row r="103" spans="1:5" ht="14.25" customHeight="1" x14ac:dyDescent="0.3">
      <c r="A103" s="27"/>
      <c r="B103" s="45"/>
      <c r="C103" s="29"/>
      <c r="D103" s="48"/>
      <c r="E103" s="49"/>
    </row>
    <row r="104" spans="1:5" ht="14.25" customHeight="1" x14ac:dyDescent="0.3">
      <c r="A104" s="51" t="s">
        <v>76</v>
      </c>
      <c r="B104" s="45"/>
      <c r="C104" s="29"/>
      <c r="D104" s="48"/>
      <c r="E104" s="52"/>
    </row>
    <row r="105" spans="1:5" ht="14.25" customHeight="1" x14ac:dyDescent="0.3">
      <c r="A105" s="27"/>
      <c r="B105" s="45"/>
      <c r="C105" s="29"/>
      <c r="D105" s="48"/>
      <c r="E105" s="49"/>
    </row>
    <row r="106" spans="1:5" ht="14.25" customHeight="1" x14ac:dyDescent="0.3">
      <c r="A106" s="44" t="s">
        <v>77</v>
      </c>
      <c r="B106" s="45"/>
      <c r="C106" s="29"/>
      <c r="D106" s="48"/>
      <c r="E106" s="49"/>
    </row>
    <row r="107" spans="1:5" x14ac:dyDescent="0.3">
      <c r="A107" s="27" t="s">
        <v>194</v>
      </c>
      <c r="B107" s="45"/>
      <c r="C107" s="29"/>
      <c r="D107" s="48"/>
      <c r="E107" s="49"/>
    </row>
    <row r="108" spans="1:5" x14ac:dyDescent="0.3">
      <c r="A108" s="27" t="s">
        <v>195</v>
      </c>
      <c r="B108" s="45" t="s">
        <v>1</v>
      </c>
      <c r="C108" s="29"/>
      <c r="D108" s="48"/>
      <c r="E108" s="49"/>
    </row>
    <row r="109" spans="1:5" x14ac:dyDescent="0.3">
      <c r="A109" s="27" t="s">
        <v>172</v>
      </c>
      <c r="B109" s="45"/>
      <c r="C109" s="29"/>
      <c r="D109" s="48"/>
      <c r="E109" s="49"/>
    </row>
    <row r="110" spans="1:5" s="80" customFormat="1" x14ac:dyDescent="0.3">
      <c r="A110" s="27" t="s">
        <v>196</v>
      </c>
      <c r="B110" s="45" t="s">
        <v>1</v>
      </c>
      <c r="C110" s="29"/>
      <c r="D110" s="48"/>
      <c r="E110" s="49"/>
    </row>
    <row r="111" spans="1:5" s="80" customFormat="1" x14ac:dyDescent="0.3">
      <c r="A111" s="27" t="s">
        <v>173</v>
      </c>
      <c r="B111" s="45" t="s">
        <v>0</v>
      </c>
      <c r="C111" s="29"/>
      <c r="D111" s="48"/>
      <c r="E111" s="49"/>
    </row>
    <row r="112" spans="1:5" s="80" customFormat="1" x14ac:dyDescent="0.3">
      <c r="A112" s="27"/>
      <c r="B112" s="45"/>
      <c r="C112" s="29"/>
      <c r="D112" s="48"/>
      <c r="E112" s="49"/>
    </row>
    <row r="113" spans="1:5" s="80" customFormat="1" x14ac:dyDescent="0.3">
      <c r="A113" s="51" t="s">
        <v>79</v>
      </c>
      <c r="B113" s="45"/>
      <c r="C113" s="29"/>
      <c r="D113" s="48"/>
      <c r="E113" s="52"/>
    </row>
    <row r="114" spans="1:5" s="80" customFormat="1" x14ac:dyDescent="0.3">
      <c r="A114" s="51"/>
      <c r="B114" s="45"/>
      <c r="C114" s="29"/>
      <c r="D114" s="48"/>
      <c r="E114" s="52"/>
    </row>
    <row r="115" spans="1:5" s="80" customFormat="1" x14ac:dyDescent="0.3">
      <c r="A115" s="51" t="s">
        <v>80</v>
      </c>
      <c r="B115" s="45"/>
      <c r="C115" s="29"/>
      <c r="D115" s="48"/>
      <c r="E115" s="52"/>
    </row>
    <row r="116" spans="1:5" s="80" customFormat="1" ht="13.8" x14ac:dyDescent="0.3">
      <c r="A116" s="61"/>
      <c r="B116" s="45"/>
      <c r="C116" s="29"/>
      <c r="D116" s="48"/>
      <c r="E116" s="49"/>
    </row>
    <row r="117" spans="1:5" s="80" customFormat="1" x14ac:dyDescent="0.3">
      <c r="A117" s="44" t="s">
        <v>81</v>
      </c>
      <c r="B117" s="45"/>
      <c r="C117" s="29"/>
      <c r="D117" s="48"/>
      <c r="E117" s="49"/>
    </row>
    <row r="118" spans="1:5" s="80" customFormat="1" ht="14.25" customHeight="1" x14ac:dyDescent="0.3">
      <c r="A118" s="44"/>
      <c r="B118" s="45"/>
      <c r="C118" s="29"/>
      <c r="D118" s="48"/>
      <c r="E118" s="49"/>
    </row>
    <row r="119" spans="1:5" s="80" customFormat="1" ht="14.25" customHeight="1" x14ac:dyDescent="0.3">
      <c r="A119" s="57" t="s">
        <v>82</v>
      </c>
      <c r="B119" s="29"/>
      <c r="C119" s="29"/>
      <c r="D119" s="48"/>
      <c r="E119" s="49"/>
    </row>
    <row r="120" spans="1:5" s="80" customFormat="1" x14ac:dyDescent="0.3">
      <c r="A120" s="28" t="s">
        <v>174</v>
      </c>
      <c r="B120" s="29" t="s">
        <v>1</v>
      </c>
      <c r="C120" s="29"/>
      <c r="D120" s="48"/>
      <c r="E120" s="49"/>
    </row>
    <row r="121" spans="1:5" s="80" customFormat="1" ht="14.25" customHeight="1" x14ac:dyDescent="0.3">
      <c r="A121" s="28" t="s">
        <v>83</v>
      </c>
      <c r="B121" s="29" t="s">
        <v>0</v>
      </c>
      <c r="C121" s="29"/>
      <c r="D121" s="48"/>
      <c r="E121" s="49"/>
    </row>
    <row r="122" spans="1:5" s="80" customFormat="1" x14ac:dyDescent="0.3">
      <c r="A122" s="28" t="s">
        <v>84</v>
      </c>
      <c r="B122" s="29" t="s">
        <v>0</v>
      </c>
      <c r="C122" s="29"/>
      <c r="D122" s="48"/>
      <c r="E122" s="49"/>
    </row>
    <row r="123" spans="1:5" s="80" customFormat="1" x14ac:dyDescent="0.3">
      <c r="A123" s="28" t="s">
        <v>198</v>
      </c>
      <c r="B123" s="29" t="s">
        <v>0</v>
      </c>
      <c r="C123" s="29"/>
      <c r="D123" s="48"/>
      <c r="E123" s="49"/>
    </row>
    <row r="124" spans="1:5" s="80" customFormat="1" x14ac:dyDescent="0.3">
      <c r="A124" s="28" t="s">
        <v>197</v>
      </c>
      <c r="B124" s="29" t="s">
        <v>0</v>
      </c>
      <c r="C124" s="29"/>
      <c r="D124" s="48"/>
      <c r="E124" s="49"/>
    </row>
    <row r="125" spans="1:5" s="80" customFormat="1" x14ac:dyDescent="0.3">
      <c r="A125" s="28" t="s">
        <v>233</v>
      </c>
      <c r="B125" s="29" t="s">
        <v>0</v>
      </c>
      <c r="C125" s="29"/>
      <c r="D125" s="48"/>
      <c r="E125" s="49"/>
    </row>
    <row r="126" spans="1:5" s="80" customFormat="1" x14ac:dyDescent="0.3">
      <c r="A126" s="28" t="s">
        <v>207</v>
      </c>
      <c r="B126" s="29" t="s">
        <v>0</v>
      </c>
      <c r="C126" s="29"/>
      <c r="D126" s="48"/>
      <c r="E126" s="49"/>
    </row>
    <row r="127" spans="1:5" s="80" customFormat="1" x14ac:dyDescent="0.3">
      <c r="A127" s="28" t="s">
        <v>85</v>
      </c>
      <c r="B127" s="29" t="s">
        <v>1</v>
      </c>
      <c r="C127" s="29"/>
      <c r="D127" s="48"/>
      <c r="E127" s="49"/>
    </row>
    <row r="128" spans="1:5" x14ac:dyDescent="0.3">
      <c r="A128" s="28" t="s">
        <v>86</v>
      </c>
      <c r="B128" s="29" t="s">
        <v>1</v>
      </c>
      <c r="C128" s="29"/>
      <c r="D128" s="48"/>
      <c r="E128" s="49"/>
    </row>
    <row r="129" spans="1:5" x14ac:dyDescent="0.3">
      <c r="A129" s="28" t="s">
        <v>87</v>
      </c>
      <c r="B129" s="29" t="s">
        <v>1</v>
      </c>
      <c r="C129" s="29"/>
      <c r="D129" s="48"/>
      <c r="E129" s="49"/>
    </row>
    <row r="130" spans="1:5" x14ac:dyDescent="0.3">
      <c r="A130" s="28" t="s">
        <v>88</v>
      </c>
      <c r="B130" s="29" t="s">
        <v>1</v>
      </c>
      <c r="C130" s="29"/>
      <c r="D130" s="48"/>
      <c r="E130" s="49"/>
    </row>
    <row r="131" spans="1:5" ht="14.25" customHeight="1" x14ac:dyDescent="0.3">
      <c r="A131" s="27" t="s">
        <v>60</v>
      </c>
      <c r="B131" s="45" t="s">
        <v>1</v>
      </c>
      <c r="C131" s="29"/>
      <c r="D131" s="48"/>
      <c r="E131" s="49"/>
    </row>
    <row r="132" spans="1:5" ht="14.25" customHeight="1" x14ac:dyDescent="0.3">
      <c r="A132" s="27"/>
      <c r="B132" s="45"/>
      <c r="C132" s="29"/>
      <c r="D132" s="48"/>
      <c r="E132" s="49"/>
    </row>
    <row r="133" spans="1:5" ht="14.25" customHeight="1" x14ac:dyDescent="0.3">
      <c r="A133" s="51" t="s">
        <v>89</v>
      </c>
      <c r="B133" s="45"/>
      <c r="C133" s="29"/>
      <c r="D133" s="48"/>
      <c r="E133" s="52"/>
    </row>
    <row r="134" spans="1:5" ht="14.25" customHeight="1" x14ac:dyDescent="0.3">
      <c r="A134" s="27"/>
      <c r="B134" s="45"/>
      <c r="C134" s="29"/>
      <c r="D134" s="48"/>
      <c r="E134" s="49"/>
    </row>
    <row r="135" spans="1:5" x14ac:dyDescent="0.3">
      <c r="A135" s="44" t="s">
        <v>90</v>
      </c>
      <c r="B135" s="45"/>
      <c r="C135" s="29"/>
      <c r="D135" s="48"/>
      <c r="E135" s="49"/>
    </row>
    <row r="136" spans="1:5" x14ac:dyDescent="0.3">
      <c r="A136" s="27" t="s">
        <v>91</v>
      </c>
      <c r="B136" s="45" t="s">
        <v>1</v>
      </c>
      <c r="C136" s="29"/>
      <c r="D136" s="48"/>
      <c r="E136" s="49"/>
    </row>
    <row r="137" spans="1:5" x14ac:dyDescent="0.3">
      <c r="A137" s="27" t="s">
        <v>199</v>
      </c>
      <c r="B137" s="45" t="s">
        <v>1</v>
      </c>
      <c r="C137" s="29"/>
      <c r="D137" s="48"/>
      <c r="E137" s="49"/>
    </row>
    <row r="138" spans="1:5" ht="14.25" customHeight="1" x14ac:dyDescent="0.3">
      <c r="A138" s="27" t="s">
        <v>92</v>
      </c>
      <c r="B138" s="45"/>
      <c r="C138" s="29"/>
      <c r="D138" s="48"/>
      <c r="E138" s="49"/>
    </row>
    <row r="139" spans="1:5" x14ac:dyDescent="0.3">
      <c r="A139" s="58" t="s">
        <v>93</v>
      </c>
      <c r="B139" s="45" t="s">
        <v>0</v>
      </c>
      <c r="C139" s="29"/>
      <c r="D139" s="48"/>
      <c r="E139" s="49"/>
    </row>
    <row r="140" spans="1:5" x14ac:dyDescent="0.3">
      <c r="A140" s="58" t="s">
        <v>200</v>
      </c>
      <c r="B140" s="45" t="s">
        <v>0</v>
      </c>
      <c r="C140" s="29"/>
      <c r="D140" s="48"/>
      <c r="E140" s="49"/>
    </row>
    <row r="141" spans="1:5" x14ac:dyDescent="0.3">
      <c r="A141" s="38" t="s">
        <v>94</v>
      </c>
      <c r="B141" s="29" t="s">
        <v>0</v>
      </c>
      <c r="C141" s="29"/>
      <c r="D141" s="48"/>
      <c r="E141" s="49"/>
    </row>
    <row r="142" spans="1:5" ht="14.25" customHeight="1" x14ac:dyDescent="0.3">
      <c r="A142" s="28" t="s">
        <v>95</v>
      </c>
      <c r="B142" s="29" t="s">
        <v>20</v>
      </c>
      <c r="C142" s="29"/>
      <c r="D142" s="48"/>
      <c r="E142" s="49"/>
    </row>
    <row r="143" spans="1:5" ht="14.25" customHeight="1" x14ac:dyDescent="0.3">
      <c r="A143" s="28" t="s">
        <v>99</v>
      </c>
      <c r="B143" s="29" t="s">
        <v>1</v>
      </c>
      <c r="C143" s="29"/>
      <c r="D143" s="48"/>
      <c r="E143" s="49"/>
    </row>
    <row r="144" spans="1:5" ht="13.95" customHeight="1" x14ac:dyDescent="0.3">
      <c r="A144" s="27" t="s">
        <v>100</v>
      </c>
      <c r="B144" s="45" t="s">
        <v>1</v>
      </c>
      <c r="C144" s="29"/>
      <c r="D144" s="48"/>
      <c r="E144" s="49"/>
    </row>
    <row r="145" spans="1:5" x14ac:dyDescent="0.3">
      <c r="A145" s="51"/>
      <c r="B145" s="45"/>
      <c r="C145" s="29"/>
      <c r="D145" s="48"/>
      <c r="E145" s="49"/>
    </row>
    <row r="146" spans="1:5" x14ac:dyDescent="0.3">
      <c r="A146" s="51" t="s">
        <v>101</v>
      </c>
      <c r="B146" s="45"/>
      <c r="C146" s="29"/>
      <c r="D146" s="48"/>
      <c r="E146" s="52"/>
    </row>
    <row r="147" spans="1:5" x14ac:dyDescent="0.3">
      <c r="A147" s="51"/>
      <c r="B147" s="45"/>
      <c r="C147" s="29"/>
      <c r="D147" s="48"/>
      <c r="E147" s="52"/>
    </row>
    <row r="148" spans="1:5" x14ac:dyDescent="0.3">
      <c r="A148" s="57" t="s">
        <v>102</v>
      </c>
      <c r="B148" s="45"/>
      <c r="C148" s="29"/>
      <c r="D148" s="48"/>
      <c r="E148" s="49"/>
    </row>
    <row r="149" spans="1:5" x14ac:dyDescent="0.3">
      <c r="A149" s="31" t="s">
        <v>141</v>
      </c>
      <c r="B149" s="45"/>
      <c r="C149" s="29"/>
      <c r="D149" s="48"/>
      <c r="E149" s="49"/>
    </row>
    <row r="150" spans="1:5" x14ac:dyDescent="0.3">
      <c r="A150" s="58"/>
      <c r="B150" s="45"/>
      <c r="C150" s="29"/>
      <c r="D150" s="48"/>
      <c r="E150" s="49"/>
    </row>
    <row r="151" spans="1:5" x14ac:dyDescent="0.3">
      <c r="A151" s="51" t="s">
        <v>104</v>
      </c>
      <c r="B151" s="45"/>
      <c r="C151" s="29"/>
      <c r="D151" s="48"/>
      <c r="E151" s="52"/>
    </row>
    <row r="152" spans="1:5" x14ac:dyDescent="0.3">
      <c r="A152" s="58"/>
      <c r="B152" s="45"/>
      <c r="C152" s="29"/>
      <c r="D152" s="48"/>
      <c r="E152" s="49"/>
    </row>
    <row r="153" spans="1:5" x14ac:dyDescent="0.3">
      <c r="A153" s="58"/>
      <c r="B153" s="45"/>
      <c r="C153" s="29"/>
      <c r="D153" s="48"/>
      <c r="E153" s="49"/>
    </row>
    <row r="154" spans="1:5" x14ac:dyDescent="0.3">
      <c r="A154" s="57" t="s">
        <v>105</v>
      </c>
      <c r="B154" s="29"/>
      <c r="C154" s="29"/>
      <c r="D154" s="48"/>
      <c r="E154" s="49"/>
    </row>
    <row r="155" spans="1:5" x14ac:dyDescent="0.3">
      <c r="A155" s="31" t="s">
        <v>141</v>
      </c>
      <c r="B155" s="29"/>
      <c r="C155" s="29"/>
      <c r="D155" s="48"/>
      <c r="E155" s="49"/>
    </row>
    <row r="156" spans="1:5" x14ac:dyDescent="0.3">
      <c r="A156" s="31"/>
      <c r="B156" s="29"/>
      <c r="C156" s="29"/>
      <c r="D156" s="48"/>
      <c r="E156" s="49"/>
    </row>
    <row r="157" spans="1:5" x14ac:dyDescent="0.3">
      <c r="A157" s="57" t="s">
        <v>107</v>
      </c>
      <c r="B157" s="45"/>
      <c r="C157" s="29"/>
      <c r="D157" s="48"/>
      <c r="E157" s="49"/>
    </row>
    <row r="158" spans="1:5" x14ac:dyDescent="0.3">
      <c r="A158" s="31" t="s">
        <v>141</v>
      </c>
      <c r="B158" s="45"/>
      <c r="C158" s="29"/>
      <c r="D158" s="48"/>
      <c r="E158" s="49"/>
    </row>
    <row r="159" spans="1:5" ht="13.95" customHeight="1" x14ac:dyDescent="0.3">
      <c r="A159" s="51" t="s">
        <v>156</v>
      </c>
      <c r="B159" s="45"/>
      <c r="C159" s="29"/>
      <c r="D159" s="48"/>
      <c r="E159" s="52"/>
    </row>
    <row r="160" spans="1:5" s="80" customFormat="1" x14ac:dyDescent="0.3">
      <c r="A160" s="51"/>
      <c r="B160" s="45"/>
      <c r="C160" s="29"/>
      <c r="D160" s="48"/>
      <c r="E160" s="52"/>
    </row>
    <row r="161" spans="1:5" s="80" customFormat="1" x14ac:dyDescent="0.3">
      <c r="A161" s="51" t="s">
        <v>142</v>
      </c>
      <c r="B161" s="45"/>
      <c r="C161" s="29"/>
      <c r="D161" s="48"/>
      <c r="E161" s="52"/>
    </row>
    <row r="162" spans="1:5" ht="13.95" customHeight="1" x14ac:dyDescent="0.3">
      <c r="A162" s="51"/>
      <c r="B162" s="29"/>
      <c r="C162" s="29"/>
      <c r="D162" s="48"/>
      <c r="E162" s="52"/>
    </row>
    <row r="163" spans="1:5" ht="30" customHeight="1" x14ac:dyDescent="0.3">
      <c r="A163" s="63" t="s">
        <v>110</v>
      </c>
      <c r="B163" s="64"/>
      <c r="C163" s="65"/>
      <c r="D163" s="66"/>
      <c r="E163" s="67"/>
    </row>
    <row r="164" spans="1:5" ht="30" customHeight="1" x14ac:dyDescent="0.3">
      <c r="A164" s="63" t="s">
        <v>111</v>
      </c>
      <c r="B164" s="64"/>
      <c r="C164" s="65"/>
      <c r="D164" s="66"/>
      <c r="E164" s="67"/>
    </row>
    <row r="165" spans="1:5" ht="30" customHeight="1" x14ac:dyDescent="0.3">
      <c r="A165" s="63" t="s">
        <v>112</v>
      </c>
      <c r="B165" s="64"/>
      <c r="C165" s="65"/>
      <c r="D165" s="66"/>
      <c r="E165" s="67"/>
    </row>
    <row r="166" spans="1:5" x14ac:dyDescent="0.3">
      <c r="A166" s="32" t="s">
        <v>113</v>
      </c>
      <c r="B166" s="68"/>
      <c r="C166" s="69"/>
      <c r="D166" s="70"/>
      <c r="E166" s="71"/>
    </row>
    <row r="167" spans="1:5" x14ac:dyDescent="0.3">
      <c r="A167" s="34"/>
      <c r="B167" s="45"/>
      <c r="C167" s="29"/>
      <c r="D167" s="46"/>
      <c r="E167" s="56"/>
    </row>
    <row r="168" spans="1:5" ht="30" customHeight="1" x14ac:dyDescent="0.3">
      <c r="A168" s="34" t="str">
        <f>+A7</f>
        <v>TO2 - PHASE 4 - TRAVAUX BEL 10 R+1 + OUEST RDC</v>
      </c>
      <c r="B168" s="45"/>
      <c r="C168" s="29"/>
      <c r="D168" s="46"/>
      <c r="E168" s="56"/>
    </row>
    <row r="169" spans="1:5" x14ac:dyDescent="0.3">
      <c r="A169" s="34"/>
      <c r="B169" s="45"/>
      <c r="C169" s="29"/>
      <c r="D169" s="46"/>
      <c r="E169" s="56"/>
    </row>
    <row r="170" spans="1:5" x14ac:dyDescent="0.3">
      <c r="A170" s="34" t="str">
        <f>A9</f>
        <v>3 - DESCRIPTION DES PRESTATIONS DE COURANTS FORTS</v>
      </c>
      <c r="B170" s="45"/>
      <c r="C170" s="29"/>
      <c r="D170" s="46"/>
      <c r="E170" s="56"/>
    </row>
    <row r="171" spans="1:5" x14ac:dyDescent="0.3">
      <c r="A171" s="58" t="str">
        <f>A11</f>
        <v>3.1 - TRAVAUX PREPARATOIRES</v>
      </c>
      <c r="B171" s="45"/>
      <c r="C171" s="29"/>
      <c r="D171" s="46"/>
      <c r="E171" s="52"/>
    </row>
    <row r="172" spans="1:5" ht="26.4" x14ac:dyDescent="0.3">
      <c r="A172" s="58" t="str">
        <f>+A18</f>
        <v>3.2  TRAVAUX DE DEPOSES /REPOSE /NEUTRALISATION DES RESEAUX</v>
      </c>
      <c r="B172" s="45"/>
      <c r="C172" s="29"/>
      <c r="D172" s="46"/>
      <c r="E172" s="52"/>
    </row>
    <row r="173" spans="1:5" x14ac:dyDescent="0.3">
      <c r="A173" s="58" t="str">
        <f>+A31</f>
        <v>3.3 - RESEAU DE TERRE</v>
      </c>
      <c r="B173" s="45"/>
      <c r="C173" s="29"/>
      <c r="D173" s="46"/>
      <c r="E173" s="52"/>
    </row>
    <row r="174" spans="1:5" x14ac:dyDescent="0.3">
      <c r="A174" s="58" t="str">
        <f>A39</f>
        <v>3.4 -  ARMOIRES ELECTRIQUES</v>
      </c>
      <c r="B174" s="45"/>
      <c r="C174" s="29"/>
      <c r="D174" s="46"/>
      <c r="E174" s="52"/>
    </row>
    <row r="175" spans="1:5" s="80" customFormat="1" x14ac:dyDescent="0.3">
      <c r="A175" s="58" t="str">
        <f>A49</f>
        <v>3.5.   DISTRIBUTION ELECTRIQUE</v>
      </c>
      <c r="B175" s="45"/>
      <c r="C175" s="29"/>
      <c r="D175" s="46"/>
      <c r="E175" s="52"/>
    </row>
    <row r="176" spans="1:5" s="80" customFormat="1" x14ac:dyDescent="0.3">
      <c r="A176" s="58" t="str">
        <f>_Toc189730849</f>
        <v>3.6.   EQUIPEMENTS DES LOCAUX</v>
      </c>
      <c r="B176" s="45"/>
      <c r="C176" s="29"/>
      <c r="D176" s="46"/>
      <c r="E176" s="52"/>
    </row>
    <row r="177" spans="1:5" s="80" customFormat="1" x14ac:dyDescent="0.3">
      <c r="A177" s="58" t="str">
        <f>+A96</f>
        <v xml:space="preserve">3.7 - ECLAIRAGE DE SECURITE </v>
      </c>
      <c r="B177" s="45"/>
      <c r="C177" s="29"/>
      <c r="D177" s="46"/>
      <c r="E177" s="52"/>
    </row>
    <row r="178" spans="1:5" s="80" customFormat="1" x14ac:dyDescent="0.3">
      <c r="A178" s="58" t="str">
        <f>A106</f>
        <v>3.8 - ALIMENTATIONS ELECTRIQUES DIVERSES</v>
      </c>
      <c r="B178" s="45"/>
      <c r="C178" s="29"/>
      <c r="D178" s="46"/>
      <c r="E178" s="52"/>
    </row>
    <row r="179" spans="1:5" s="80" customFormat="1" x14ac:dyDescent="0.3">
      <c r="A179" s="27"/>
      <c r="B179" s="45"/>
      <c r="C179" s="29"/>
      <c r="D179" s="46"/>
      <c r="E179" s="52"/>
    </row>
    <row r="180" spans="1:5" s="80" customFormat="1" x14ac:dyDescent="0.3">
      <c r="A180" s="73" t="str">
        <f>A117</f>
        <v xml:space="preserve"> DESCRIPTION DES PRESTATIONS DE COURANTS FAIBLES</v>
      </c>
      <c r="B180" s="45"/>
      <c r="C180" s="29"/>
      <c r="D180" s="46"/>
      <c r="E180" s="52"/>
    </row>
    <row r="181" spans="1:5" s="80" customFormat="1" x14ac:dyDescent="0.3">
      <c r="A181" s="58" t="str">
        <f>A119</f>
        <v>3,9 - ALARME INCENDIE</v>
      </c>
      <c r="B181" s="45"/>
      <c r="C181" s="29"/>
      <c r="D181" s="46"/>
      <c r="E181" s="52"/>
    </row>
    <row r="182" spans="1:5" s="80" customFormat="1" x14ac:dyDescent="0.3">
      <c r="A182" s="58" t="str">
        <f>A135</f>
        <v>3,10 - PRECABLAGE TELEPHONE - INFORMATIQUE</v>
      </c>
      <c r="B182" s="45"/>
      <c r="C182" s="29"/>
      <c r="D182" s="46"/>
      <c r="E182" s="52"/>
    </row>
    <row r="183" spans="1:5" s="80" customFormat="1" x14ac:dyDescent="0.3">
      <c r="A183" s="58" t="str">
        <f>+A148</f>
        <v>3,11 -  SYSTÈME ANTI-INTRUSION</v>
      </c>
      <c r="B183" s="45"/>
      <c r="C183" s="29"/>
      <c r="D183" s="46"/>
      <c r="E183" s="52"/>
    </row>
    <row r="184" spans="1:5" s="80" customFormat="1" x14ac:dyDescent="0.3">
      <c r="A184" s="58" t="str">
        <f>A154</f>
        <v>3,12-  VIDEO SURVEILLANCE</v>
      </c>
      <c r="B184" s="45"/>
      <c r="C184" s="29"/>
      <c r="D184" s="46"/>
      <c r="E184" s="52"/>
    </row>
    <row r="185" spans="1:5" s="80" customFormat="1" x14ac:dyDescent="0.3">
      <c r="A185" s="58" t="str">
        <f>+A157</f>
        <v xml:space="preserve">3,15 -  CONTROLE D’ACCES </v>
      </c>
      <c r="B185" s="45"/>
      <c r="C185" s="29"/>
      <c r="D185" s="46"/>
      <c r="E185" s="52"/>
    </row>
    <row r="186" spans="1:5" s="80" customFormat="1" x14ac:dyDescent="0.3">
      <c r="A186" s="27"/>
      <c r="B186" s="45"/>
      <c r="C186" s="29"/>
      <c r="D186" s="46"/>
      <c r="E186" s="47"/>
    </row>
    <row r="187" spans="1:5" s="80" customFormat="1" ht="30" customHeight="1" x14ac:dyDescent="0.3">
      <c r="A187" s="63" t="s">
        <v>110</v>
      </c>
      <c r="B187" s="64"/>
      <c r="C187" s="65"/>
      <c r="D187" s="66"/>
      <c r="E187" s="67"/>
    </row>
    <row r="188" spans="1:5" ht="30" customHeight="1" x14ac:dyDescent="0.3">
      <c r="A188" s="63" t="s">
        <v>111</v>
      </c>
      <c r="B188" s="64"/>
      <c r="C188" s="65"/>
      <c r="D188" s="66"/>
      <c r="E188" s="67"/>
    </row>
    <row r="189" spans="1:5" ht="30" customHeight="1" x14ac:dyDescent="0.3">
      <c r="A189" s="63" t="s">
        <v>112</v>
      </c>
      <c r="B189" s="64"/>
      <c r="C189" s="65"/>
      <c r="D189" s="66"/>
      <c r="E189" s="67"/>
    </row>
    <row r="190" spans="1:5" x14ac:dyDescent="0.3">
      <c r="A190" s="74"/>
    </row>
  </sheetData>
  <mergeCells count="1">
    <mergeCell ref="B2:E3"/>
  </mergeCells>
  <phoneticPr fontId="30" type="noConversion"/>
  <printOptions horizontalCentered="1"/>
  <pageMargins left="0.31496062992125984" right="0.31496062992125984" top="0.94488188976377963" bottom="0.55118110236220474" header="0.31496062992125984" footer="0.31496062992125984"/>
  <pageSetup paperSize="9" scale="97" fitToHeight="0" orientation="portrait" r:id="rId1"/>
  <headerFooter>
    <oddHeader>&amp;L&amp;"Century Gothic,Normal"&amp;8 25-0221/VF/NL/CNRS DR14
Lot 07 Electricité CFO/Cfa 
Technisphère - Phase DCE - Ind 1 - Août 2026&amp;R&amp;"Century Gothic,Normal"&amp;8&amp;P/&amp;N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BF30E0-DA08-4535-90AD-284E15FFC6A8}">
  <dimension ref="A1:E172"/>
  <sheetViews>
    <sheetView topLeftCell="A77" zoomScaleNormal="100" zoomScaleSheetLayoutView="100" workbookViewId="0">
      <selection activeCell="A96" sqref="A96"/>
    </sheetView>
  </sheetViews>
  <sheetFormatPr baseColWidth="10" defaultColWidth="11.5546875" defaultRowHeight="13.2" x14ac:dyDescent="0.3"/>
  <cols>
    <col min="1" max="1" width="55" style="42" customWidth="1"/>
    <col min="2" max="2" width="5.5546875" style="75" customWidth="1"/>
    <col min="3" max="3" width="7.6640625" style="76" customWidth="1"/>
    <col min="4" max="4" width="14.33203125" style="77" customWidth="1"/>
    <col min="5" max="5" width="14.33203125" style="78" customWidth="1"/>
    <col min="6" max="16384" width="11.5546875" style="42"/>
  </cols>
  <sheetData>
    <row r="1" spans="1:5" x14ac:dyDescent="0.3">
      <c r="A1" s="81"/>
      <c r="B1" s="41"/>
      <c r="C1" s="41"/>
      <c r="D1" s="41"/>
      <c r="E1" s="41"/>
    </row>
    <row r="2" spans="1:5" x14ac:dyDescent="0.3">
      <c r="A2" s="81"/>
      <c r="B2" s="171" t="s">
        <v>7</v>
      </c>
      <c r="C2" s="172"/>
      <c r="D2" s="172"/>
      <c r="E2" s="173"/>
    </row>
    <row r="3" spans="1:5" ht="25.5" customHeight="1" x14ac:dyDescent="0.3">
      <c r="A3" s="41"/>
      <c r="B3" s="174"/>
      <c r="C3" s="175"/>
      <c r="D3" s="175"/>
      <c r="E3" s="176"/>
    </row>
    <row r="4" spans="1:5" x14ac:dyDescent="0.3">
      <c r="A4" s="41"/>
      <c r="B4" s="41"/>
      <c r="C4" s="41"/>
      <c r="D4" s="41"/>
      <c r="E4" s="41"/>
    </row>
    <row r="5" spans="1:5" x14ac:dyDescent="0.3">
      <c r="A5" s="24" t="s">
        <v>8</v>
      </c>
      <c r="B5" s="25" t="s">
        <v>9</v>
      </c>
      <c r="C5" s="25" t="s">
        <v>10</v>
      </c>
      <c r="D5" s="26" t="s">
        <v>11</v>
      </c>
      <c r="E5" s="26" t="s">
        <v>12</v>
      </c>
    </row>
    <row r="6" spans="1:5" x14ac:dyDescent="0.3">
      <c r="A6" s="106"/>
      <c r="B6" s="101"/>
      <c r="C6" s="101"/>
      <c r="D6" s="102"/>
      <c r="E6" s="102"/>
    </row>
    <row r="7" spans="1:5" ht="30" customHeight="1" x14ac:dyDescent="0.3">
      <c r="A7" s="107" t="s">
        <v>361</v>
      </c>
      <c r="B7" s="104"/>
      <c r="C7" s="104"/>
      <c r="D7" s="105"/>
      <c r="E7" s="105"/>
    </row>
    <row r="8" spans="1:5" ht="13.8" x14ac:dyDescent="0.3">
      <c r="A8" s="120"/>
      <c r="B8" s="101"/>
      <c r="C8" s="101"/>
      <c r="D8" s="102"/>
      <c r="E8" s="102"/>
    </row>
    <row r="9" spans="1:5" x14ac:dyDescent="0.3">
      <c r="A9" s="44" t="s">
        <v>13</v>
      </c>
      <c r="B9" s="45"/>
      <c r="C9" s="29"/>
      <c r="D9" s="46"/>
      <c r="E9" s="47"/>
    </row>
    <row r="10" spans="1:5" x14ac:dyDescent="0.3">
      <c r="A10" s="27"/>
      <c r="B10" s="45"/>
      <c r="C10" s="29"/>
      <c r="D10" s="46"/>
      <c r="E10" s="47"/>
    </row>
    <row r="11" spans="1:5" x14ac:dyDescent="0.3">
      <c r="A11" s="44" t="s">
        <v>237</v>
      </c>
      <c r="B11" s="45"/>
      <c r="C11" s="29"/>
      <c r="D11" s="46"/>
      <c r="E11" s="47"/>
    </row>
    <row r="12" spans="1:5" ht="14.25" customHeight="1" x14ac:dyDescent="0.3">
      <c r="A12" s="27" t="s">
        <v>16</v>
      </c>
      <c r="B12" s="45" t="s">
        <v>1</v>
      </c>
      <c r="C12" s="29"/>
      <c r="D12" s="48"/>
      <c r="E12" s="49"/>
    </row>
    <row r="13" spans="1:5" ht="26.4" x14ac:dyDescent="0.3">
      <c r="A13" s="27" t="s">
        <v>17</v>
      </c>
      <c r="B13" s="45" t="s">
        <v>1</v>
      </c>
      <c r="C13" s="29"/>
      <c r="D13" s="48"/>
      <c r="E13" s="49"/>
    </row>
    <row r="14" spans="1:5" ht="14.25" customHeight="1" x14ac:dyDescent="0.3">
      <c r="A14" s="27" t="s">
        <v>18</v>
      </c>
      <c r="B14" s="45" t="s">
        <v>1</v>
      </c>
      <c r="C14" s="29"/>
      <c r="D14" s="48"/>
      <c r="E14" s="49"/>
    </row>
    <row r="15" spans="1:5" ht="14.25" customHeight="1" x14ac:dyDescent="0.3">
      <c r="A15" s="27"/>
      <c r="B15" s="45"/>
      <c r="C15" s="29"/>
      <c r="D15" s="48"/>
      <c r="E15" s="49"/>
    </row>
    <row r="16" spans="1:5" ht="14.25" customHeight="1" x14ac:dyDescent="0.3">
      <c r="A16" s="51" t="s">
        <v>21</v>
      </c>
      <c r="B16" s="45"/>
      <c r="C16" s="29"/>
      <c r="D16" s="46"/>
      <c r="E16" s="52"/>
    </row>
    <row r="17" spans="1:5" x14ac:dyDescent="0.3">
      <c r="A17" s="51"/>
      <c r="B17" s="45"/>
      <c r="C17" s="29"/>
      <c r="D17" s="46"/>
      <c r="E17" s="47"/>
    </row>
    <row r="18" spans="1:5" ht="22.8" x14ac:dyDescent="0.3">
      <c r="A18" s="44" t="s">
        <v>238</v>
      </c>
      <c r="B18" s="45"/>
      <c r="C18" s="29"/>
      <c r="D18" s="46"/>
      <c r="E18" s="48"/>
    </row>
    <row r="19" spans="1:5" x14ac:dyDescent="0.3">
      <c r="A19" s="51"/>
      <c r="B19" s="45"/>
      <c r="C19" s="29"/>
      <c r="D19" s="46"/>
      <c r="E19" s="48"/>
    </row>
    <row r="20" spans="1:5" s="37" customFormat="1" ht="14.4" x14ac:dyDescent="0.3">
      <c r="A20" s="28" t="s">
        <v>115</v>
      </c>
      <c r="B20" s="29" t="s">
        <v>1</v>
      </c>
      <c r="C20" s="29"/>
      <c r="D20" s="35"/>
      <c r="E20" s="48"/>
    </row>
    <row r="21" spans="1:5" s="37" customFormat="1" ht="14.4" x14ac:dyDescent="0.3">
      <c r="A21" s="38" t="s">
        <v>116</v>
      </c>
      <c r="B21" s="29" t="s">
        <v>1</v>
      </c>
      <c r="C21" s="29"/>
      <c r="D21" s="35"/>
      <c r="E21" s="48"/>
    </row>
    <row r="22" spans="1:5" s="37" customFormat="1" ht="14.4" x14ac:dyDescent="0.3">
      <c r="A22" s="38" t="s">
        <v>117</v>
      </c>
      <c r="B22" s="29" t="s">
        <v>1</v>
      </c>
      <c r="C22" s="29"/>
      <c r="D22" s="35"/>
      <c r="E22" s="48"/>
    </row>
    <row r="23" spans="1:5" s="37" customFormat="1" ht="14.4" x14ac:dyDescent="0.3">
      <c r="A23" s="38" t="s">
        <v>118</v>
      </c>
      <c r="B23" s="29" t="s">
        <v>1</v>
      </c>
      <c r="C23" s="29"/>
      <c r="D23" s="35"/>
      <c r="E23" s="48"/>
    </row>
    <row r="24" spans="1:5" s="37" customFormat="1" ht="14.4" x14ac:dyDescent="0.3">
      <c r="A24" s="38" t="s">
        <v>119</v>
      </c>
      <c r="B24" s="29" t="s">
        <v>1</v>
      </c>
      <c r="C24" s="29"/>
      <c r="D24" s="35"/>
      <c r="E24" s="48"/>
    </row>
    <row r="25" spans="1:5" s="37" customFormat="1" ht="14.4" x14ac:dyDescent="0.3">
      <c r="A25" s="38" t="s">
        <v>120</v>
      </c>
      <c r="B25" s="29" t="s">
        <v>1</v>
      </c>
      <c r="C25" s="29"/>
      <c r="D25" s="35"/>
      <c r="E25" s="48"/>
    </row>
    <row r="26" spans="1:5" s="37" customFormat="1" ht="52.8" x14ac:dyDescent="0.3">
      <c r="A26" s="38" t="s">
        <v>121</v>
      </c>
      <c r="B26" s="29" t="s">
        <v>1</v>
      </c>
      <c r="C26" s="29"/>
      <c r="D26" s="35"/>
      <c r="E26" s="48"/>
    </row>
    <row r="27" spans="1:5" s="37" customFormat="1" ht="26.4" x14ac:dyDescent="0.3">
      <c r="A27" s="38" t="s">
        <v>122</v>
      </c>
      <c r="B27" s="29" t="s">
        <v>1</v>
      </c>
      <c r="C27" s="29"/>
      <c r="D27" s="35"/>
      <c r="E27" s="48"/>
    </row>
    <row r="28" spans="1:5" ht="14.25" customHeight="1" x14ac:dyDescent="0.3">
      <c r="A28" s="27"/>
      <c r="B28" s="45"/>
      <c r="C28" s="29"/>
      <c r="D28" s="48"/>
      <c r="E28" s="49"/>
    </row>
    <row r="29" spans="1:5" ht="14.25" customHeight="1" x14ac:dyDescent="0.3">
      <c r="A29" s="51" t="s">
        <v>27</v>
      </c>
      <c r="B29" s="45"/>
      <c r="C29" s="29"/>
      <c r="D29" s="46"/>
      <c r="E29" s="52"/>
    </row>
    <row r="30" spans="1:5" ht="14.25" customHeight="1" x14ac:dyDescent="0.3">
      <c r="A30" s="51"/>
      <c r="B30" s="45"/>
      <c r="C30" s="29"/>
      <c r="D30" s="46"/>
      <c r="E30" s="47"/>
    </row>
    <row r="31" spans="1:5" ht="14.25" customHeight="1" x14ac:dyDescent="0.3">
      <c r="A31" s="44" t="s">
        <v>239</v>
      </c>
      <c r="B31" s="45"/>
      <c r="C31" s="29"/>
      <c r="D31" s="46"/>
      <c r="E31" s="47"/>
    </row>
    <row r="32" spans="1:5" x14ac:dyDescent="0.3">
      <c r="A32" s="55" t="s">
        <v>23</v>
      </c>
      <c r="B32" s="45"/>
      <c r="C32" s="29"/>
      <c r="D32" s="46"/>
      <c r="E32" s="47"/>
    </row>
    <row r="33" spans="1:5" ht="14.25" customHeight="1" x14ac:dyDescent="0.3">
      <c r="A33" s="27" t="s">
        <v>26</v>
      </c>
      <c r="B33" s="45" t="s">
        <v>1</v>
      </c>
      <c r="C33" s="29"/>
      <c r="D33" s="48"/>
      <c r="E33" s="49"/>
    </row>
    <row r="34" spans="1:5" x14ac:dyDescent="0.3">
      <c r="A34" s="27"/>
      <c r="B34" s="45"/>
      <c r="C34" s="29"/>
      <c r="D34" s="48"/>
      <c r="E34" s="49"/>
    </row>
    <row r="35" spans="1:5" x14ac:dyDescent="0.3">
      <c r="A35" s="51" t="s">
        <v>31</v>
      </c>
      <c r="B35" s="45"/>
      <c r="C35" s="29"/>
      <c r="D35" s="48"/>
      <c r="E35" s="52"/>
    </row>
    <row r="36" spans="1:5" x14ac:dyDescent="0.3">
      <c r="A36" s="51"/>
      <c r="B36" s="45"/>
      <c r="C36" s="29"/>
      <c r="D36" s="46"/>
      <c r="E36" s="47"/>
    </row>
    <row r="37" spans="1:5" x14ac:dyDescent="0.3">
      <c r="A37" s="44" t="s">
        <v>240</v>
      </c>
      <c r="B37" s="45"/>
      <c r="C37" s="29"/>
      <c r="D37" s="46"/>
      <c r="E37" s="47"/>
    </row>
    <row r="38" spans="1:5" x14ac:dyDescent="0.3">
      <c r="A38" s="27" t="s">
        <v>29</v>
      </c>
      <c r="B38" s="45" t="s">
        <v>1</v>
      </c>
      <c r="C38" s="29"/>
      <c r="D38" s="48"/>
      <c r="E38" s="49"/>
    </row>
    <row r="39" spans="1:5" x14ac:dyDescent="0.3">
      <c r="A39" s="27" t="s">
        <v>186</v>
      </c>
      <c r="B39" s="45" t="s">
        <v>1</v>
      </c>
      <c r="C39" s="29"/>
      <c r="D39" s="48"/>
      <c r="E39" s="49"/>
    </row>
    <row r="40" spans="1:5" x14ac:dyDescent="0.3">
      <c r="A40" s="27"/>
      <c r="B40" s="45"/>
      <c r="C40" s="29"/>
      <c r="D40" s="48"/>
      <c r="E40" s="49"/>
    </row>
    <row r="41" spans="1:5" ht="14.25" customHeight="1" x14ac:dyDescent="0.3">
      <c r="A41" s="51" t="s">
        <v>68</v>
      </c>
      <c r="B41" s="45"/>
      <c r="C41" s="29"/>
      <c r="D41" s="48"/>
      <c r="E41" s="52"/>
    </row>
    <row r="42" spans="1:5" ht="14.25" customHeight="1" x14ac:dyDescent="0.3">
      <c r="A42" s="51"/>
      <c r="B42" s="45"/>
      <c r="C42" s="29"/>
      <c r="D42" s="46"/>
      <c r="E42" s="56"/>
    </row>
    <row r="43" spans="1:5" ht="14.25" customHeight="1" x14ac:dyDescent="0.3">
      <c r="A43" s="44" t="s">
        <v>241</v>
      </c>
      <c r="B43" s="45"/>
      <c r="C43" s="29"/>
      <c r="D43" s="46"/>
      <c r="E43" s="47"/>
    </row>
    <row r="44" spans="1:5" ht="14.25" customHeight="1" x14ac:dyDescent="0.3">
      <c r="A44" s="27" t="s">
        <v>33</v>
      </c>
      <c r="B44" s="45"/>
      <c r="C44" s="29"/>
      <c r="D44" s="46"/>
      <c r="E44" s="47"/>
    </row>
    <row r="45" spans="1:5" ht="14.25" customHeight="1" x14ac:dyDescent="0.3">
      <c r="A45" s="28" t="s">
        <v>146</v>
      </c>
      <c r="B45" s="29" t="s">
        <v>20</v>
      </c>
      <c r="C45" s="29"/>
      <c r="D45" s="48"/>
      <c r="E45" s="49"/>
    </row>
    <row r="46" spans="1:5" ht="14.25" customHeight="1" x14ac:dyDescent="0.3">
      <c r="A46" s="28" t="s">
        <v>147</v>
      </c>
      <c r="B46" s="29" t="s">
        <v>20</v>
      </c>
      <c r="C46" s="29"/>
      <c r="D46" s="48"/>
      <c r="E46" s="49"/>
    </row>
    <row r="47" spans="1:5" x14ac:dyDescent="0.3">
      <c r="A47" s="27" t="s">
        <v>34</v>
      </c>
      <c r="B47" s="45" t="s">
        <v>1</v>
      </c>
      <c r="C47" s="29"/>
      <c r="D47" s="48"/>
      <c r="E47" s="49"/>
    </row>
    <row r="48" spans="1:5" x14ac:dyDescent="0.3">
      <c r="A48" s="27"/>
      <c r="B48" s="45"/>
      <c r="C48" s="29"/>
      <c r="D48" s="48"/>
      <c r="E48" s="49"/>
    </row>
    <row r="49" spans="1:5" x14ac:dyDescent="0.3">
      <c r="A49" s="27" t="s">
        <v>35</v>
      </c>
      <c r="B49" s="45" t="s">
        <v>1</v>
      </c>
      <c r="C49" s="29"/>
      <c r="D49" s="48"/>
      <c r="E49" s="49"/>
    </row>
    <row r="50" spans="1:5" x14ac:dyDescent="0.3">
      <c r="A50" s="27" t="s">
        <v>36</v>
      </c>
      <c r="B50" s="45" t="s">
        <v>1</v>
      </c>
      <c r="C50" s="29"/>
      <c r="D50" s="48"/>
      <c r="E50" s="49"/>
    </row>
    <row r="51" spans="1:5" x14ac:dyDescent="0.3">
      <c r="A51" s="27" t="s">
        <v>37</v>
      </c>
      <c r="B51" s="45" t="s">
        <v>1</v>
      </c>
      <c r="C51" s="29"/>
      <c r="D51" s="48"/>
      <c r="E51" s="49"/>
    </row>
    <row r="52" spans="1:5" x14ac:dyDescent="0.3">
      <c r="A52" s="28" t="s">
        <v>38</v>
      </c>
      <c r="B52" s="29" t="s">
        <v>1</v>
      </c>
      <c r="C52" s="29"/>
      <c r="D52" s="48"/>
      <c r="E52" s="49"/>
    </row>
    <row r="53" spans="1:5" ht="14.25" customHeight="1" x14ac:dyDescent="0.3">
      <c r="A53" s="28" t="s">
        <v>39</v>
      </c>
      <c r="B53" s="29" t="s">
        <v>20</v>
      </c>
      <c r="C53" s="29"/>
      <c r="D53" s="48"/>
      <c r="E53" s="49"/>
    </row>
    <row r="54" spans="1:5" ht="14.25" customHeight="1" x14ac:dyDescent="0.3">
      <c r="A54" s="28" t="s">
        <v>40</v>
      </c>
      <c r="B54" s="29" t="s">
        <v>41</v>
      </c>
      <c r="C54" s="29"/>
      <c r="D54" s="48"/>
      <c r="E54" s="49"/>
    </row>
    <row r="55" spans="1:5" x14ac:dyDescent="0.3">
      <c r="A55" s="28" t="s">
        <v>42</v>
      </c>
      <c r="B55" s="29" t="s">
        <v>20</v>
      </c>
      <c r="C55" s="29"/>
      <c r="D55" s="48"/>
      <c r="E55" s="49"/>
    </row>
    <row r="56" spans="1:5" x14ac:dyDescent="0.3">
      <c r="A56" s="28" t="s">
        <v>43</v>
      </c>
      <c r="B56" s="29" t="s">
        <v>20</v>
      </c>
      <c r="C56" s="29"/>
      <c r="D56" s="48"/>
      <c r="E56" s="49"/>
    </row>
    <row r="57" spans="1:5" x14ac:dyDescent="0.3">
      <c r="A57" s="28" t="s">
        <v>44</v>
      </c>
      <c r="B57" s="29" t="s">
        <v>20</v>
      </c>
      <c r="C57" s="30"/>
      <c r="D57" s="48"/>
      <c r="E57" s="49"/>
    </row>
    <row r="58" spans="1:5" x14ac:dyDescent="0.3">
      <c r="A58" s="28" t="s">
        <v>45</v>
      </c>
      <c r="B58" s="29" t="s">
        <v>20</v>
      </c>
      <c r="C58" s="29"/>
      <c r="D58" s="48"/>
      <c r="E58" s="49"/>
    </row>
    <row r="59" spans="1:5" x14ac:dyDescent="0.3">
      <c r="A59" s="28" t="s">
        <v>46</v>
      </c>
      <c r="B59" s="29" t="s">
        <v>1</v>
      </c>
      <c r="C59" s="29"/>
      <c r="D59" s="48"/>
      <c r="E59" s="49"/>
    </row>
    <row r="60" spans="1:5" ht="14.25" customHeight="1" x14ac:dyDescent="0.3">
      <c r="A60" s="28" t="s">
        <v>47</v>
      </c>
      <c r="B60" s="29" t="s">
        <v>1</v>
      </c>
      <c r="C60" s="29"/>
      <c r="D60" s="48"/>
      <c r="E60" s="49"/>
    </row>
    <row r="61" spans="1:5" ht="14.25" customHeight="1" x14ac:dyDescent="0.3">
      <c r="A61" s="27" t="s">
        <v>48</v>
      </c>
      <c r="B61" s="29" t="s">
        <v>1</v>
      </c>
      <c r="C61" s="29"/>
      <c r="D61" s="48"/>
      <c r="E61" s="49"/>
    </row>
    <row r="62" spans="1:5" ht="14.25" customHeight="1" x14ac:dyDescent="0.3">
      <c r="A62" s="51" t="s">
        <v>76</v>
      </c>
      <c r="B62" s="45"/>
      <c r="C62" s="29"/>
      <c r="D62" s="48"/>
      <c r="E62" s="52"/>
    </row>
    <row r="63" spans="1:5" ht="14.25" customHeight="1" x14ac:dyDescent="0.3">
      <c r="A63" s="27"/>
      <c r="B63" s="45"/>
      <c r="C63" s="29"/>
      <c r="D63" s="46"/>
      <c r="E63" s="47"/>
    </row>
    <row r="64" spans="1:5" ht="14.25" customHeight="1" x14ac:dyDescent="0.3">
      <c r="A64" s="44" t="s">
        <v>242</v>
      </c>
      <c r="B64" s="45"/>
      <c r="C64" s="29"/>
      <c r="D64" s="46"/>
      <c r="E64" s="47"/>
    </row>
    <row r="65" spans="1:5" ht="14.25" customHeight="1" x14ac:dyDescent="0.3">
      <c r="A65" s="44" t="s">
        <v>51</v>
      </c>
      <c r="B65" s="45"/>
      <c r="C65" s="29"/>
      <c r="D65" s="46"/>
      <c r="E65" s="47"/>
    </row>
    <row r="66" spans="1:5" ht="14.25" customHeight="1" x14ac:dyDescent="0.3">
      <c r="A66" s="28" t="s">
        <v>52</v>
      </c>
      <c r="B66" s="29" t="s">
        <v>0</v>
      </c>
      <c r="C66" s="29"/>
      <c r="D66" s="48"/>
      <c r="E66" s="49"/>
    </row>
    <row r="67" spans="1:5" ht="14.25" customHeight="1" x14ac:dyDescent="0.3">
      <c r="A67" s="28" t="s">
        <v>53</v>
      </c>
      <c r="B67" s="29" t="s">
        <v>0</v>
      </c>
      <c r="C67" s="29"/>
      <c r="D67" s="48"/>
      <c r="E67" s="49"/>
    </row>
    <row r="68" spans="1:5" ht="14.25" customHeight="1" x14ac:dyDescent="0.3">
      <c r="A68" s="28" t="s">
        <v>54</v>
      </c>
      <c r="B68" s="29" t="s">
        <v>0</v>
      </c>
      <c r="C68" s="29"/>
      <c r="D68" s="48"/>
      <c r="E68" s="49"/>
    </row>
    <row r="69" spans="1:5" ht="14.25" customHeight="1" x14ac:dyDescent="0.3">
      <c r="A69" s="28" t="s">
        <v>191</v>
      </c>
      <c r="B69" s="29" t="s">
        <v>0</v>
      </c>
      <c r="C69" s="29"/>
      <c r="D69" s="48"/>
      <c r="E69" s="49"/>
    </row>
    <row r="70" spans="1:5" ht="14.25" customHeight="1" x14ac:dyDescent="0.3">
      <c r="A70" s="28" t="s">
        <v>192</v>
      </c>
      <c r="B70" s="29" t="s">
        <v>0</v>
      </c>
      <c r="C70" s="29"/>
      <c r="D70" s="48"/>
      <c r="E70" s="49"/>
    </row>
    <row r="71" spans="1:5" ht="14.25" customHeight="1" x14ac:dyDescent="0.3">
      <c r="A71" s="28" t="s">
        <v>55</v>
      </c>
      <c r="B71" s="29" t="s">
        <v>0</v>
      </c>
      <c r="C71" s="29"/>
      <c r="D71" s="48"/>
      <c r="E71" s="49"/>
    </row>
    <row r="72" spans="1:5" x14ac:dyDescent="0.3">
      <c r="A72" s="28" t="s">
        <v>56</v>
      </c>
      <c r="B72" s="29" t="s">
        <v>0</v>
      </c>
      <c r="C72" s="29"/>
      <c r="D72" s="48"/>
      <c r="E72" s="49"/>
    </row>
    <row r="73" spans="1:5" x14ac:dyDescent="0.3">
      <c r="A73" s="28" t="s">
        <v>57</v>
      </c>
      <c r="B73" s="29" t="s">
        <v>0</v>
      </c>
      <c r="C73" s="29"/>
      <c r="D73" s="48"/>
      <c r="E73" s="49"/>
    </row>
    <row r="74" spans="1:5" x14ac:dyDescent="0.3">
      <c r="A74" s="28" t="s">
        <v>201</v>
      </c>
      <c r="B74" s="29" t="s">
        <v>1</v>
      </c>
      <c r="C74" s="29"/>
      <c r="D74" s="48"/>
      <c r="E74" s="49"/>
    </row>
    <row r="75" spans="1:5" ht="13.95" customHeight="1" x14ac:dyDescent="0.3">
      <c r="A75" s="28"/>
      <c r="B75" s="29"/>
      <c r="C75" s="29"/>
      <c r="D75" s="48"/>
      <c r="E75" s="49"/>
    </row>
    <row r="76" spans="1:5" ht="14.25" customHeight="1" x14ac:dyDescent="0.3">
      <c r="A76" s="28" t="s">
        <v>59</v>
      </c>
      <c r="B76" s="29" t="s">
        <v>1</v>
      </c>
      <c r="C76" s="29"/>
      <c r="D76" s="48"/>
      <c r="E76" s="49"/>
    </row>
    <row r="77" spans="1:5" x14ac:dyDescent="0.3">
      <c r="A77" s="28" t="s">
        <v>60</v>
      </c>
      <c r="B77" s="29" t="s">
        <v>1</v>
      </c>
      <c r="C77" s="29"/>
      <c r="D77" s="48"/>
      <c r="E77" s="49"/>
    </row>
    <row r="78" spans="1:5" x14ac:dyDescent="0.3">
      <c r="A78" s="51"/>
      <c r="B78" s="45"/>
      <c r="C78" s="45"/>
      <c r="D78" s="48"/>
      <c r="E78" s="49"/>
    </row>
    <row r="79" spans="1:5" x14ac:dyDescent="0.3">
      <c r="A79" s="44" t="s">
        <v>61</v>
      </c>
      <c r="B79" s="45"/>
      <c r="C79" s="45"/>
      <c r="D79" s="48"/>
      <c r="E79" s="49"/>
    </row>
    <row r="80" spans="1:5" x14ac:dyDescent="0.3">
      <c r="A80" s="27" t="s">
        <v>62</v>
      </c>
      <c r="B80" s="45"/>
      <c r="C80" s="29"/>
      <c r="D80" s="48"/>
      <c r="E80" s="49"/>
    </row>
    <row r="81" spans="1:5" x14ac:dyDescent="0.3">
      <c r="A81" s="27" t="s">
        <v>63</v>
      </c>
      <c r="B81" s="45" t="s">
        <v>0</v>
      </c>
      <c r="C81" s="29"/>
      <c r="D81" s="48"/>
      <c r="E81" s="49"/>
    </row>
    <row r="82" spans="1:5" x14ac:dyDescent="0.3">
      <c r="A82" s="27" t="s">
        <v>64</v>
      </c>
      <c r="B82" s="45" t="s">
        <v>0</v>
      </c>
      <c r="C82" s="29"/>
      <c r="D82" s="48"/>
      <c r="E82" s="49"/>
    </row>
    <row r="83" spans="1:5" x14ac:dyDescent="0.3">
      <c r="A83" s="27" t="s">
        <v>65</v>
      </c>
      <c r="B83" s="45" t="s">
        <v>0</v>
      </c>
      <c r="C83" s="29"/>
      <c r="D83" s="48"/>
      <c r="E83" s="49"/>
    </row>
    <row r="84" spans="1:5" x14ac:dyDescent="0.3">
      <c r="A84" s="27" t="s">
        <v>66</v>
      </c>
      <c r="B84" s="45" t="s">
        <v>0</v>
      </c>
      <c r="C84" s="29"/>
      <c r="D84" s="48"/>
      <c r="E84" s="49"/>
    </row>
    <row r="85" spans="1:5" ht="14.25" customHeight="1" x14ac:dyDescent="0.3">
      <c r="A85" s="27" t="s">
        <v>48</v>
      </c>
      <c r="B85" s="45" t="s">
        <v>1</v>
      </c>
      <c r="C85" s="29"/>
      <c r="D85" s="48"/>
      <c r="E85" s="49"/>
    </row>
    <row r="86" spans="1:5" ht="14.25" customHeight="1" x14ac:dyDescent="0.3">
      <c r="A86" s="51" t="s">
        <v>79</v>
      </c>
      <c r="B86" s="45"/>
      <c r="C86" s="29"/>
      <c r="D86" s="48"/>
      <c r="E86" s="52"/>
    </row>
    <row r="87" spans="1:5" x14ac:dyDescent="0.3">
      <c r="A87" s="27"/>
      <c r="B87" s="45"/>
      <c r="C87" s="29"/>
      <c r="D87" s="48"/>
      <c r="E87" s="49"/>
    </row>
    <row r="88" spans="1:5" x14ac:dyDescent="0.3">
      <c r="A88" s="57" t="s">
        <v>243</v>
      </c>
      <c r="B88" s="29"/>
      <c r="C88" s="29"/>
      <c r="D88" s="48"/>
      <c r="E88" s="49"/>
    </row>
    <row r="89" spans="1:5" x14ac:dyDescent="0.3">
      <c r="A89" s="28" t="s">
        <v>70</v>
      </c>
      <c r="B89" s="29" t="s">
        <v>0</v>
      </c>
      <c r="C89" s="29"/>
      <c r="D89" s="48"/>
      <c r="E89" s="49"/>
    </row>
    <row r="90" spans="1:5" x14ac:dyDescent="0.3">
      <c r="A90" s="28" t="s">
        <v>71</v>
      </c>
      <c r="B90" s="29" t="s">
        <v>0</v>
      </c>
      <c r="C90" s="29"/>
      <c r="D90" s="48"/>
      <c r="E90" s="49"/>
    </row>
    <row r="91" spans="1:5" x14ac:dyDescent="0.3">
      <c r="A91" s="28" t="s">
        <v>74</v>
      </c>
      <c r="B91" s="29" t="s">
        <v>20</v>
      </c>
      <c r="C91" s="30"/>
      <c r="D91" s="48"/>
      <c r="E91" s="49"/>
    </row>
    <row r="92" spans="1:5" ht="14.25" customHeight="1" x14ac:dyDescent="0.3">
      <c r="A92" s="51" t="s">
        <v>244</v>
      </c>
      <c r="B92" s="45"/>
      <c r="C92" s="29"/>
      <c r="D92" s="48"/>
      <c r="E92" s="52"/>
    </row>
    <row r="93" spans="1:5" ht="14.25" customHeight="1" x14ac:dyDescent="0.3">
      <c r="A93" s="27"/>
      <c r="B93" s="45"/>
      <c r="C93" s="29"/>
      <c r="D93" s="48"/>
      <c r="E93" s="49"/>
    </row>
    <row r="94" spans="1:5" ht="14.25" customHeight="1" x14ac:dyDescent="0.3">
      <c r="A94" s="44" t="s">
        <v>245</v>
      </c>
      <c r="B94" s="45"/>
      <c r="C94" s="29"/>
      <c r="D94" s="48"/>
      <c r="E94" s="49"/>
    </row>
    <row r="95" spans="1:5" x14ac:dyDescent="0.3">
      <c r="A95" s="27" t="s">
        <v>172</v>
      </c>
      <c r="B95" s="45"/>
      <c r="C95" s="29"/>
      <c r="D95" s="48"/>
      <c r="E95" s="49"/>
    </row>
    <row r="96" spans="1:5" s="80" customFormat="1" x14ac:dyDescent="0.3">
      <c r="A96" s="59" t="s">
        <v>375</v>
      </c>
      <c r="B96" s="45" t="s">
        <v>1</v>
      </c>
      <c r="C96" s="29"/>
      <c r="D96" s="48"/>
      <c r="E96" s="49"/>
    </row>
    <row r="97" spans="1:5" s="80" customFormat="1" x14ac:dyDescent="0.3">
      <c r="A97" s="28" t="s">
        <v>173</v>
      </c>
      <c r="B97" s="60" t="s">
        <v>0</v>
      </c>
      <c r="C97" s="29"/>
      <c r="D97" s="48"/>
      <c r="E97" s="49"/>
    </row>
    <row r="98" spans="1:5" s="80" customFormat="1" x14ac:dyDescent="0.3">
      <c r="A98" s="28"/>
      <c r="B98" s="60"/>
      <c r="C98" s="29"/>
      <c r="D98" s="48"/>
      <c r="E98" s="49"/>
    </row>
    <row r="99" spans="1:5" s="80" customFormat="1" x14ac:dyDescent="0.3">
      <c r="A99" s="28"/>
      <c r="B99" s="60"/>
      <c r="C99" s="29"/>
      <c r="D99" s="48"/>
      <c r="E99" s="49"/>
    </row>
    <row r="100" spans="1:5" s="80" customFormat="1" x14ac:dyDescent="0.3">
      <c r="A100" s="51" t="s">
        <v>246</v>
      </c>
      <c r="B100" s="45"/>
      <c r="C100" s="29"/>
      <c r="D100" s="48"/>
      <c r="E100" s="52"/>
    </row>
    <row r="101" spans="1:5" s="80" customFormat="1" x14ac:dyDescent="0.3">
      <c r="A101" s="51"/>
      <c r="B101" s="45"/>
      <c r="C101" s="29"/>
      <c r="D101" s="48"/>
      <c r="E101" s="52"/>
    </row>
    <row r="102" spans="1:5" s="80" customFormat="1" x14ac:dyDescent="0.3">
      <c r="A102" s="51" t="s">
        <v>80</v>
      </c>
      <c r="B102" s="45"/>
      <c r="C102" s="29"/>
      <c r="D102" s="48"/>
      <c r="E102" s="52"/>
    </row>
    <row r="103" spans="1:5" s="80" customFormat="1" ht="13.8" x14ac:dyDescent="0.3">
      <c r="A103" s="61"/>
      <c r="B103" s="45"/>
      <c r="C103" s="29"/>
      <c r="D103" s="48"/>
      <c r="E103" s="49"/>
    </row>
    <row r="104" spans="1:5" s="80" customFormat="1" x14ac:dyDescent="0.3">
      <c r="A104" s="44" t="s">
        <v>81</v>
      </c>
      <c r="B104" s="45"/>
      <c r="C104" s="29"/>
      <c r="D104" s="48"/>
      <c r="E104" s="49"/>
    </row>
    <row r="105" spans="1:5" s="80" customFormat="1" ht="14.25" customHeight="1" x14ac:dyDescent="0.3">
      <c r="A105" s="44"/>
      <c r="B105" s="45"/>
      <c r="C105" s="29"/>
      <c r="D105" s="48"/>
      <c r="E105" s="49"/>
    </row>
    <row r="106" spans="1:5" s="80" customFormat="1" ht="14.25" customHeight="1" x14ac:dyDescent="0.3">
      <c r="A106" s="57" t="s">
        <v>247</v>
      </c>
      <c r="B106" s="29"/>
      <c r="C106" s="29"/>
      <c r="D106" s="48"/>
      <c r="E106" s="49"/>
    </row>
    <row r="107" spans="1:5" s="80" customFormat="1" x14ac:dyDescent="0.3">
      <c r="A107" s="28" t="s">
        <v>174</v>
      </c>
      <c r="B107" s="29" t="s">
        <v>1</v>
      </c>
      <c r="C107" s="29"/>
      <c r="D107" s="48"/>
      <c r="E107" s="49"/>
    </row>
    <row r="108" spans="1:5" s="80" customFormat="1" ht="14.25" customHeight="1" x14ac:dyDescent="0.3">
      <c r="A108" s="28" t="s">
        <v>83</v>
      </c>
      <c r="B108" s="29" t="s">
        <v>0</v>
      </c>
      <c r="C108" s="29"/>
      <c r="D108" s="48"/>
      <c r="E108" s="49"/>
    </row>
    <row r="109" spans="1:5" s="80" customFormat="1" x14ac:dyDescent="0.3">
      <c r="A109" s="28" t="s">
        <v>84</v>
      </c>
      <c r="B109" s="29" t="s">
        <v>0</v>
      </c>
      <c r="C109" s="29"/>
      <c r="D109" s="48"/>
      <c r="E109" s="49"/>
    </row>
    <row r="110" spans="1:5" s="80" customFormat="1" x14ac:dyDescent="0.3">
      <c r="A110" s="28" t="s">
        <v>198</v>
      </c>
      <c r="B110" s="29" t="s">
        <v>0</v>
      </c>
      <c r="C110" s="29"/>
      <c r="D110" s="48"/>
      <c r="E110" s="49"/>
    </row>
    <row r="111" spans="1:5" s="80" customFormat="1" x14ac:dyDescent="0.3">
      <c r="A111" s="28" t="s">
        <v>197</v>
      </c>
      <c r="B111" s="29" t="s">
        <v>0</v>
      </c>
      <c r="C111" s="29"/>
      <c r="D111" s="48"/>
      <c r="E111" s="49"/>
    </row>
    <row r="112" spans="1:5" s="80" customFormat="1" x14ac:dyDescent="0.3">
      <c r="A112" s="28" t="s">
        <v>233</v>
      </c>
      <c r="B112" s="29" t="s">
        <v>0</v>
      </c>
      <c r="C112" s="29"/>
      <c r="D112" s="48"/>
      <c r="E112" s="49"/>
    </row>
    <row r="113" spans="1:5" s="80" customFormat="1" x14ac:dyDescent="0.3">
      <c r="A113" s="28" t="s">
        <v>207</v>
      </c>
      <c r="B113" s="29" t="s">
        <v>0</v>
      </c>
      <c r="C113" s="29"/>
      <c r="D113" s="48"/>
      <c r="E113" s="49"/>
    </row>
    <row r="114" spans="1:5" s="80" customFormat="1" x14ac:dyDescent="0.3">
      <c r="A114" s="28" t="s">
        <v>85</v>
      </c>
      <c r="B114" s="29" t="s">
        <v>1</v>
      </c>
      <c r="C114" s="29"/>
      <c r="D114" s="48"/>
      <c r="E114" s="49"/>
    </row>
    <row r="115" spans="1:5" x14ac:dyDescent="0.3">
      <c r="A115" s="28" t="s">
        <v>86</v>
      </c>
      <c r="B115" s="29" t="s">
        <v>1</v>
      </c>
      <c r="C115" s="29"/>
      <c r="D115" s="48"/>
      <c r="E115" s="49"/>
    </row>
    <row r="116" spans="1:5" x14ac:dyDescent="0.3">
      <c r="A116" s="28" t="s">
        <v>88</v>
      </c>
      <c r="B116" s="29" t="s">
        <v>1</v>
      </c>
      <c r="C116" s="29"/>
      <c r="D116" s="48"/>
      <c r="E116" s="49"/>
    </row>
    <row r="117" spans="1:5" ht="14.25" customHeight="1" x14ac:dyDescent="0.3">
      <c r="A117" s="27" t="s">
        <v>60</v>
      </c>
      <c r="B117" s="45" t="s">
        <v>1</v>
      </c>
      <c r="C117" s="29"/>
      <c r="D117" s="48"/>
      <c r="E117" s="49"/>
    </row>
    <row r="118" spans="1:5" ht="14.25" customHeight="1" x14ac:dyDescent="0.3">
      <c r="A118" s="27"/>
      <c r="B118" s="45"/>
      <c r="C118" s="29"/>
      <c r="D118" s="48"/>
      <c r="E118" s="49"/>
    </row>
    <row r="119" spans="1:5" ht="14.25" customHeight="1" x14ac:dyDescent="0.3">
      <c r="A119" s="51" t="s">
        <v>104</v>
      </c>
      <c r="B119" s="45"/>
      <c r="C119" s="29"/>
      <c r="D119" s="48"/>
      <c r="E119" s="52"/>
    </row>
    <row r="120" spans="1:5" ht="14.25" customHeight="1" x14ac:dyDescent="0.3">
      <c r="A120" s="27"/>
      <c r="B120" s="45"/>
      <c r="C120" s="29"/>
      <c r="D120" s="48"/>
      <c r="E120" s="49"/>
    </row>
    <row r="121" spans="1:5" x14ac:dyDescent="0.3">
      <c r="A121" s="44" t="s">
        <v>236</v>
      </c>
      <c r="B121" s="45"/>
      <c r="C121" s="29"/>
      <c r="D121" s="48"/>
      <c r="E121" s="49"/>
    </row>
    <row r="122" spans="1:5" x14ac:dyDescent="0.3">
      <c r="A122" s="27" t="s">
        <v>91</v>
      </c>
      <c r="B122" s="45" t="s">
        <v>1</v>
      </c>
      <c r="C122" s="29"/>
      <c r="D122" s="48"/>
      <c r="E122" s="49"/>
    </row>
    <row r="123" spans="1:5" x14ac:dyDescent="0.3">
      <c r="A123" s="27" t="s">
        <v>199</v>
      </c>
      <c r="B123" s="45" t="s">
        <v>1</v>
      </c>
      <c r="C123" s="29"/>
      <c r="D123" s="48"/>
      <c r="E123" s="49"/>
    </row>
    <row r="124" spans="1:5" ht="14.25" customHeight="1" x14ac:dyDescent="0.3">
      <c r="A124" s="27" t="s">
        <v>92</v>
      </c>
      <c r="B124" s="45"/>
      <c r="C124" s="29"/>
      <c r="D124" s="48"/>
      <c r="E124" s="49"/>
    </row>
    <row r="125" spans="1:5" x14ac:dyDescent="0.3">
      <c r="A125" s="58" t="s">
        <v>93</v>
      </c>
      <c r="B125" s="45" t="s">
        <v>0</v>
      </c>
      <c r="C125" s="29"/>
      <c r="D125" s="48"/>
      <c r="E125" s="49"/>
    </row>
    <row r="126" spans="1:5" x14ac:dyDescent="0.3">
      <c r="A126" s="58" t="s">
        <v>200</v>
      </c>
      <c r="B126" s="45" t="s">
        <v>0</v>
      </c>
      <c r="C126" s="29"/>
      <c r="D126" s="48"/>
      <c r="E126" s="49"/>
    </row>
    <row r="127" spans="1:5" x14ac:dyDescent="0.3">
      <c r="A127" s="38" t="s">
        <v>94</v>
      </c>
      <c r="B127" s="29" t="s">
        <v>0</v>
      </c>
      <c r="C127" s="29"/>
      <c r="D127" s="48"/>
      <c r="E127" s="49"/>
    </row>
    <row r="128" spans="1:5" ht="14.25" customHeight="1" x14ac:dyDescent="0.3">
      <c r="A128" s="28" t="s">
        <v>95</v>
      </c>
      <c r="B128" s="29" t="s">
        <v>20</v>
      </c>
      <c r="C128" s="29"/>
      <c r="D128" s="48"/>
      <c r="E128" s="49"/>
    </row>
    <row r="129" spans="1:5" ht="14.25" customHeight="1" x14ac:dyDescent="0.3">
      <c r="A129" s="28" t="s">
        <v>99</v>
      </c>
      <c r="B129" s="29" t="s">
        <v>1</v>
      </c>
      <c r="C129" s="29"/>
      <c r="D129" s="48"/>
      <c r="E129" s="49"/>
    </row>
    <row r="130" spans="1:5" ht="13.95" customHeight="1" x14ac:dyDescent="0.3">
      <c r="A130" s="27" t="s">
        <v>100</v>
      </c>
      <c r="B130" s="45" t="s">
        <v>1</v>
      </c>
      <c r="C130" s="29"/>
      <c r="D130" s="48"/>
      <c r="E130" s="49"/>
    </row>
    <row r="131" spans="1:5" x14ac:dyDescent="0.3">
      <c r="A131" s="51"/>
      <c r="B131" s="45"/>
      <c r="C131" s="29"/>
      <c r="D131" s="48"/>
      <c r="E131" s="49"/>
    </row>
    <row r="132" spans="1:5" x14ac:dyDescent="0.3">
      <c r="A132" s="51" t="s">
        <v>106</v>
      </c>
      <c r="B132" s="45"/>
      <c r="C132" s="29"/>
      <c r="D132" s="48"/>
      <c r="E132" s="52"/>
    </row>
    <row r="133" spans="1:5" x14ac:dyDescent="0.3">
      <c r="A133" s="51"/>
      <c r="B133" s="45"/>
      <c r="C133" s="29"/>
      <c r="D133" s="48"/>
      <c r="E133" s="52"/>
    </row>
    <row r="134" spans="1:5" x14ac:dyDescent="0.3">
      <c r="A134" s="57" t="s">
        <v>277</v>
      </c>
      <c r="B134" s="45"/>
      <c r="C134" s="29"/>
      <c r="D134" s="48"/>
      <c r="E134" s="49"/>
    </row>
    <row r="135" spans="1:5" x14ac:dyDescent="0.3">
      <c r="A135" s="31" t="s">
        <v>141</v>
      </c>
      <c r="B135" s="45"/>
      <c r="C135" s="29"/>
      <c r="D135" s="48"/>
      <c r="E135" s="49"/>
    </row>
    <row r="136" spans="1:5" x14ac:dyDescent="0.3">
      <c r="A136" s="58"/>
      <c r="B136" s="45"/>
      <c r="C136" s="29"/>
      <c r="D136" s="48"/>
      <c r="E136" s="49"/>
    </row>
    <row r="137" spans="1:5" x14ac:dyDescent="0.3">
      <c r="A137" s="57" t="s">
        <v>278</v>
      </c>
      <c r="B137" s="45"/>
      <c r="C137" s="29"/>
      <c r="D137" s="48"/>
      <c r="E137" s="49"/>
    </row>
    <row r="138" spans="1:5" x14ac:dyDescent="0.3">
      <c r="A138" s="31" t="s">
        <v>141</v>
      </c>
      <c r="B138" s="45"/>
      <c r="C138" s="29"/>
      <c r="D138" s="48"/>
      <c r="E138" s="49"/>
    </row>
    <row r="139" spans="1:5" x14ac:dyDescent="0.3">
      <c r="A139" s="58"/>
      <c r="B139" s="45"/>
      <c r="C139" s="29"/>
      <c r="D139" s="48"/>
      <c r="E139" s="49"/>
    </row>
    <row r="140" spans="1:5" x14ac:dyDescent="0.3">
      <c r="A140" s="57" t="s">
        <v>302</v>
      </c>
      <c r="B140" s="29"/>
      <c r="C140" s="29"/>
      <c r="D140" s="48"/>
      <c r="E140" s="49"/>
    </row>
    <row r="141" spans="1:5" x14ac:dyDescent="0.3">
      <c r="A141" s="31" t="s">
        <v>141</v>
      </c>
      <c r="B141" s="29"/>
      <c r="C141" s="29"/>
      <c r="D141" s="48"/>
      <c r="E141" s="49"/>
    </row>
    <row r="142" spans="1:5" ht="13.95" customHeight="1" x14ac:dyDescent="0.3">
      <c r="A142" s="51"/>
      <c r="B142" s="29"/>
      <c r="C142" s="29"/>
      <c r="D142" s="48"/>
      <c r="E142" s="52"/>
    </row>
    <row r="143" spans="1:5" ht="13.95" customHeight="1" x14ac:dyDescent="0.3">
      <c r="A143" s="51" t="s">
        <v>142</v>
      </c>
      <c r="B143" s="45"/>
      <c r="C143" s="29"/>
      <c r="D143" s="48"/>
      <c r="E143" s="52"/>
    </row>
    <row r="144" spans="1:5" ht="13.95" customHeight="1" x14ac:dyDescent="0.3">
      <c r="A144" s="51"/>
      <c r="B144" s="29"/>
      <c r="C144" s="29"/>
      <c r="D144" s="48"/>
      <c r="E144" s="52"/>
    </row>
    <row r="145" spans="1:5" ht="30" customHeight="1" x14ac:dyDescent="0.3">
      <c r="A145" s="63" t="s">
        <v>110</v>
      </c>
      <c r="B145" s="64"/>
      <c r="C145" s="65"/>
      <c r="D145" s="66"/>
      <c r="E145" s="67"/>
    </row>
    <row r="146" spans="1:5" ht="30" customHeight="1" x14ac:dyDescent="0.3">
      <c r="A146" s="63" t="s">
        <v>111</v>
      </c>
      <c r="B146" s="64"/>
      <c r="C146" s="65"/>
      <c r="D146" s="66"/>
      <c r="E146" s="67"/>
    </row>
    <row r="147" spans="1:5" ht="30" customHeight="1" x14ac:dyDescent="0.3">
      <c r="A147" s="63" t="s">
        <v>112</v>
      </c>
      <c r="B147" s="64"/>
      <c r="C147" s="65"/>
      <c r="D147" s="66"/>
      <c r="E147" s="67"/>
    </row>
    <row r="148" spans="1:5" x14ac:dyDescent="0.3">
      <c r="A148" s="32" t="s">
        <v>113</v>
      </c>
      <c r="B148" s="68"/>
      <c r="C148" s="69"/>
      <c r="D148" s="70"/>
      <c r="E148" s="71"/>
    </row>
    <row r="149" spans="1:5" x14ac:dyDescent="0.3">
      <c r="A149" s="34"/>
      <c r="B149" s="45"/>
      <c r="C149" s="29"/>
      <c r="D149" s="46"/>
      <c r="E149" s="56"/>
    </row>
    <row r="150" spans="1:5" ht="30" customHeight="1" x14ac:dyDescent="0.3">
      <c r="A150" s="34" t="str">
        <f>+A7</f>
        <v>TO3 - PHASE 5 - TRAVAUX BEL 10 ZONE INFO RDC</v>
      </c>
      <c r="B150" s="45"/>
      <c r="C150" s="29"/>
      <c r="D150" s="46"/>
      <c r="E150" s="56"/>
    </row>
    <row r="151" spans="1:5" x14ac:dyDescent="0.3">
      <c r="A151" s="34"/>
      <c r="B151" s="45"/>
      <c r="C151" s="29"/>
      <c r="D151" s="46"/>
      <c r="E151" s="56"/>
    </row>
    <row r="152" spans="1:5" x14ac:dyDescent="0.3">
      <c r="A152" s="34" t="str">
        <f>A9</f>
        <v>3 - DESCRIPTION DES PRESTATIONS DE COURANTS FORTS</v>
      </c>
      <c r="B152" s="45"/>
      <c r="C152" s="29"/>
      <c r="D152" s="46"/>
      <c r="E152" s="56"/>
    </row>
    <row r="153" spans="1:5" x14ac:dyDescent="0.3">
      <c r="A153" s="58" t="str">
        <f>A11</f>
        <v>3.2 - TRAVAUX PREPARATOIRES</v>
      </c>
      <c r="B153" s="45"/>
      <c r="C153" s="29"/>
      <c r="D153" s="46"/>
      <c r="E153" s="52"/>
    </row>
    <row r="154" spans="1:5" x14ac:dyDescent="0.3">
      <c r="A154" s="58" t="str">
        <f>+A18</f>
        <v>3.3  TRAVAUX DE DEPOSES /REPOSE /NEUTRALISATION DES RESEAUX</v>
      </c>
      <c r="B154" s="45"/>
      <c r="C154" s="29"/>
      <c r="D154" s="46"/>
      <c r="E154" s="52"/>
    </row>
    <row r="155" spans="1:5" x14ac:dyDescent="0.3">
      <c r="A155" s="58" t="str">
        <f>+A31</f>
        <v>3.4- RESEAU DE TERRE</v>
      </c>
      <c r="B155" s="45"/>
      <c r="C155" s="29"/>
      <c r="D155" s="46"/>
      <c r="E155" s="52"/>
    </row>
    <row r="156" spans="1:5" x14ac:dyDescent="0.3">
      <c r="A156" s="58" t="str">
        <f>A37</f>
        <v>3.6 -  ARMOIRES ELECTRIQUES</v>
      </c>
      <c r="B156" s="45"/>
      <c r="C156" s="29"/>
      <c r="D156" s="46"/>
      <c r="E156" s="52"/>
    </row>
    <row r="157" spans="1:5" s="80" customFormat="1" x14ac:dyDescent="0.3">
      <c r="A157" s="58" t="str">
        <f>A43</f>
        <v>3.7.   DISTRIBUTION ELECTRIQUE</v>
      </c>
      <c r="B157" s="45"/>
      <c r="C157" s="29"/>
      <c r="D157" s="46"/>
      <c r="E157" s="52"/>
    </row>
    <row r="158" spans="1:5" s="80" customFormat="1" x14ac:dyDescent="0.3">
      <c r="A158" s="58" t="str">
        <f>_Toc189730849</f>
        <v>3.8.   EQUIPEMENTS DES LOCAUX</v>
      </c>
      <c r="B158" s="45"/>
      <c r="C158" s="29"/>
      <c r="D158" s="46"/>
      <c r="E158" s="52"/>
    </row>
    <row r="159" spans="1:5" s="80" customFormat="1" x14ac:dyDescent="0.3">
      <c r="A159" s="58" t="str">
        <f>+A88</f>
        <v xml:space="preserve">3.9 - ECLAIRAGE DE SECURITE </v>
      </c>
      <c r="B159" s="45"/>
      <c r="C159" s="29"/>
      <c r="D159" s="46"/>
      <c r="E159" s="52"/>
    </row>
    <row r="160" spans="1:5" s="80" customFormat="1" x14ac:dyDescent="0.3">
      <c r="A160" s="58" t="str">
        <f>A94</f>
        <v>3.10 ALIMENTATIONS ELECTRIQUES DIVERSES</v>
      </c>
      <c r="B160" s="45"/>
      <c r="C160" s="29"/>
      <c r="D160" s="46"/>
      <c r="E160" s="52"/>
    </row>
    <row r="161" spans="1:5" s="80" customFormat="1" x14ac:dyDescent="0.3">
      <c r="A161" s="27"/>
      <c r="B161" s="45"/>
      <c r="C161" s="29"/>
      <c r="D161" s="46"/>
      <c r="E161" s="52"/>
    </row>
    <row r="162" spans="1:5" s="80" customFormat="1" x14ac:dyDescent="0.3">
      <c r="A162" s="73" t="str">
        <f>A104</f>
        <v xml:space="preserve"> DESCRIPTION DES PRESTATIONS DE COURANTS FAIBLES</v>
      </c>
      <c r="B162" s="45"/>
      <c r="C162" s="29"/>
      <c r="D162" s="46"/>
      <c r="E162" s="52"/>
    </row>
    <row r="163" spans="1:5" s="80" customFormat="1" x14ac:dyDescent="0.3">
      <c r="A163" s="58" t="str">
        <f>A106</f>
        <v>3,11 - ALARME INCENDIE</v>
      </c>
      <c r="B163" s="45"/>
      <c r="C163" s="29"/>
      <c r="D163" s="46"/>
      <c r="E163" s="52"/>
    </row>
    <row r="164" spans="1:5" s="80" customFormat="1" x14ac:dyDescent="0.3">
      <c r="A164" s="58" t="str">
        <f>A121</f>
        <v>3,12 - PRECABLAGE TELEPHONE - INFORMATIQUE</v>
      </c>
      <c r="B164" s="45"/>
      <c r="C164" s="29"/>
      <c r="D164" s="46"/>
      <c r="E164" s="52"/>
    </row>
    <row r="165" spans="1:5" s="80" customFormat="1" x14ac:dyDescent="0.3">
      <c r="A165" s="58" t="str">
        <f>+A134</f>
        <v>3.13 -  SYSTÈME ANTI-INTRUSION</v>
      </c>
      <c r="B165" s="45"/>
      <c r="C165" s="29"/>
      <c r="D165" s="46"/>
      <c r="E165" s="52"/>
    </row>
    <row r="166" spans="1:5" s="80" customFormat="1" x14ac:dyDescent="0.3">
      <c r="A166" s="58" t="str">
        <f>+A137</f>
        <v xml:space="preserve">3.14 -  CONTROLE D’ACCES </v>
      </c>
      <c r="B166" s="45"/>
      <c r="C166" s="29"/>
      <c r="D166" s="46"/>
      <c r="E166" s="52"/>
    </row>
    <row r="167" spans="1:5" s="80" customFormat="1" x14ac:dyDescent="0.3">
      <c r="A167" s="58" t="str">
        <f>A140</f>
        <v>3.15  - VIDEO SURVEILLANCE</v>
      </c>
      <c r="B167" s="45"/>
      <c r="C167" s="29"/>
      <c r="D167" s="46"/>
      <c r="E167" s="52"/>
    </row>
    <row r="168" spans="1:5" s="80" customFormat="1" x14ac:dyDescent="0.3">
      <c r="A168" s="27"/>
      <c r="B168" s="45"/>
      <c r="C168" s="29"/>
      <c r="D168" s="46"/>
      <c r="E168" s="47"/>
    </row>
    <row r="169" spans="1:5" s="80" customFormat="1" ht="30" customHeight="1" x14ac:dyDescent="0.3">
      <c r="A169" s="63" t="s">
        <v>110</v>
      </c>
      <c r="B169" s="64"/>
      <c r="C169" s="65"/>
      <c r="D169" s="66"/>
      <c r="E169" s="67"/>
    </row>
    <row r="170" spans="1:5" ht="30" customHeight="1" x14ac:dyDescent="0.3">
      <c r="A170" s="63" t="s">
        <v>111</v>
      </c>
      <c r="B170" s="64"/>
      <c r="C170" s="65"/>
      <c r="D170" s="66"/>
      <c r="E170" s="67"/>
    </row>
    <row r="171" spans="1:5" ht="30" customHeight="1" x14ac:dyDescent="0.3">
      <c r="A171" s="63" t="s">
        <v>112</v>
      </c>
      <c r="B171" s="64"/>
      <c r="C171" s="65"/>
      <c r="D171" s="66"/>
      <c r="E171" s="67"/>
    </row>
    <row r="172" spans="1:5" x14ac:dyDescent="0.3">
      <c r="A172" s="74"/>
    </row>
  </sheetData>
  <mergeCells count="1">
    <mergeCell ref="B2:E3"/>
  </mergeCells>
  <printOptions horizontalCentered="1"/>
  <pageMargins left="0.31496062992125984" right="0.31496062992125984" top="0.94488188976377963" bottom="0.55118110236220474" header="0.31496062992125984" footer="0.31496062992125984"/>
  <pageSetup paperSize="9" fitToHeight="0" orientation="portrait" r:id="rId1"/>
  <headerFooter>
    <oddHeader>&amp;L&amp;"Century Gothic,Normal"&amp;8 25-0221/VF/NL/CNRS DR14
Lot 07 Electricité CFO/Cfa 
Technisphère - Phase DCE - Ind 1 - Août 2026&amp;R&amp;"Century Gothic,Normal"&amp;8&amp;P/&amp;N</oddHeader>
  </headerFooter>
  <rowBreaks count="1" manualBreakCount="1">
    <brk id="147" max="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0666E-28F1-47FC-A036-4C755CC0E052}">
  <dimension ref="A1:F161"/>
  <sheetViews>
    <sheetView topLeftCell="A13" zoomScaleNormal="100" zoomScaleSheetLayoutView="100" workbookViewId="0">
      <selection activeCell="A3" sqref="A3"/>
    </sheetView>
  </sheetViews>
  <sheetFormatPr baseColWidth="10" defaultColWidth="11.5546875" defaultRowHeight="13.2" x14ac:dyDescent="0.3"/>
  <cols>
    <col min="1" max="1" width="55" style="42" customWidth="1"/>
    <col min="2" max="2" width="5.5546875" style="75" customWidth="1"/>
    <col min="3" max="3" width="7.6640625" style="76" customWidth="1"/>
    <col min="4" max="4" width="14.33203125" style="77" customWidth="1"/>
    <col min="5" max="5" width="14.33203125" style="78" customWidth="1"/>
    <col min="6" max="6" width="14.5546875" style="42" bestFit="1" customWidth="1"/>
    <col min="7" max="16384" width="11.5546875" style="42"/>
  </cols>
  <sheetData>
    <row r="1" spans="1:6" x14ac:dyDescent="0.2">
      <c r="A1" s="94"/>
      <c r="B1" s="41"/>
      <c r="C1" s="41"/>
      <c r="D1" s="41"/>
      <c r="E1" s="41"/>
    </row>
    <row r="2" spans="1:6" x14ac:dyDescent="0.3">
      <c r="A2" s="41"/>
      <c r="B2" s="171" t="s">
        <v>7</v>
      </c>
      <c r="C2" s="172"/>
      <c r="D2" s="172"/>
      <c r="E2" s="173"/>
    </row>
    <row r="3" spans="1:6" ht="25.5" customHeight="1" x14ac:dyDescent="0.3">
      <c r="A3" s="41"/>
      <c r="B3" s="174"/>
      <c r="C3" s="175"/>
      <c r="D3" s="175"/>
      <c r="E3" s="176"/>
    </row>
    <row r="4" spans="1:6" x14ac:dyDescent="0.3">
      <c r="A4" s="41"/>
      <c r="B4" s="41"/>
      <c r="C4" s="41"/>
      <c r="D4" s="41"/>
      <c r="E4" s="41"/>
    </row>
    <row r="5" spans="1:6" x14ac:dyDescent="0.3">
      <c r="A5" s="24" t="s">
        <v>8</v>
      </c>
      <c r="B5" s="25" t="s">
        <v>9</v>
      </c>
      <c r="C5" s="25" t="s">
        <v>10</v>
      </c>
      <c r="D5" s="26" t="s">
        <v>11</v>
      </c>
      <c r="E5" s="26" t="s">
        <v>12</v>
      </c>
    </row>
    <row r="6" spans="1:6" x14ac:dyDescent="0.25">
      <c r="A6" s="100"/>
      <c r="B6" s="101"/>
      <c r="C6" s="101"/>
      <c r="D6" s="102"/>
      <c r="E6" s="102"/>
    </row>
    <row r="7" spans="1:6" ht="30" customHeight="1" x14ac:dyDescent="0.3">
      <c r="A7" s="107" t="s">
        <v>362</v>
      </c>
      <c r="B7" s="104"/>
      <c r="C7" s="104"/>
      <c r="D7" s="105"/>
      <c r="E7" s="105"/>
    </row>
    <row r="8" spans="1:6" ht="13.8" x14ac:dyDescent="0.3">
      <c r="A8" s="120"/>
      <c r="B8" s="101"/>
      <c r="C8" s="101"/>
      <c r="D8" s="102"/>
      <c r="E8" s="102"/>
    </row>
    <row r="9" spans="1:6" x14ac:dyDescent="0.3">
      <c r="A9" s="44" t="s">
        <v>114</v>
      </c>
      <c r="B9" s="45"/>
      <c r="C9" s="29"/>
      <c r="D9" s="46"/>
      <c r="E9" s="47"/>
    </row>
    <row r="10" spans="1:6" x14ac:dyDescent="0.3">
      <c r="A10" s="27"/>
      <c r="B10" s="45"/>
      <c r="C10" s="29"/>
      <c r="D10" s="46"/>
      <c r="E10" s="47"/>
    </row>
    <row r="11" spans="1:6" x14ac:dyDescent="0.3">
      <c r="A11" s="44" t="s">
        <v>303</v>
      </c>
      <c r="B11" s="45"/>
      <c r="C11" s="29"/>
      <c r="D11" s="46"/>
      <c r="E11" s="47"/>
    </row>
    <row r="12" spans="1:6" ht="14.25" customHeight="1" x14ac:dyDescent="0.3">
      <c r="A12" s="27" t="s">
        <v>15</v>
      </c>
      <c r="B12" s="45" t="s">
        <v>1</v>
      </c>
      <c r="C12" s="29"/>
      <c r="D12" s="48"/>
      <c r="E12" s="49"/>
    </row>
    <row r="13" spans="1:6" ht="14.25" customHeight="1" x14ac:dyDescent="0.3">
      <c r="A13" s="27" t="s">
        <v>16</v>
      </c>
      <c r="B13" s="45" t="s">
        <v>1</v>
      </c>
      <c r="C13" s="29"/>
      <c r="D13" s="48"/>
      <c r="E13" s="49"/>
    </row>
    <row r="14" spans="1:6" ht="26.4" x14ac:dyDescent="0.3">
      <c r="A14" s="27" t="s">
        <v>17</v>
      </c>
      <c r="B14" s="45" t="s">
        <v>1</v>
      </c>
      <c r="C14" s="29"/>
      <c r="D14" s="48"/>
      <c r="E14" s="49"/>
    </row>
    <row r="15" spans="1:6" ht="14.25" customHeight="1" x14ac:dyDescent="0.3">
      <c r="A15" s="27" t="s">
        <v>18</v>
      </c>
      <c r="B15" s="45" t="s">
        <v>1</v>
      </c>
      <c r="C15" s="29"/>
      <c r="D15" s="48"/>
      <c r="E15" s="49"/>
    </row>
    <row r="16" spans="1:6" ht="14.25" customHeight="1" x14ac:dyDescent="0.3">
      <c r="A16" s="27"/>
      <c r="B16" s="45"/>
      <c r="C16" s="29"/>
      <c r="D16" s="48"/>
      <c r="E16" s="49"/>
      <c r="F16" s="50"/>
    </row>
    <row r="17" spans="1:6" ht="14.25" customHeight="1" x14ac:dyDescent="0.3">
      <c r="A17" s="51" t="s">
        <v>304</v>
      </c>
      <c r="B17" s="45"/>
      <c r="C17" s="29"/>
      <c r="D17" s="46"/>
      <c r="E17" s="52"/>
      <c r="F17" s="53"/>
    </row>
    <row r="18" spans="1:6" x14ac:dyDescent="0.3">
      <c r="A18" s="51"/>
      <c r="B18" s="45"/>
      <c r="C18" s="29"/>
      <c r="D18" s="46"/>
      <c r="E18" s="47"/>
    </row>
    <row r="19" spans="1:6" ht="22.8" x14ac:dyDescent="0.3">
      <c r="A19" s="44" t="s">
        <v>321</v>
      </c>
      <c r="B19" s="45"/>
      <c r="C19" s="29"/>
      <c r="D19" s="46"/>
      <c r="E19" s="48"/>
    </row>
    <row r="20" spans="1:6" x14ac:dyDescent="0.3">
      <c r="A20" s="51"/>
      <c r="B20" s="45"/>
      <c r="C20" s="29"/>
      <c r="D20" s="46"/>
      <c r="E20" s="48"/>
    </row>
    <row r="21" spans="1:6" x14ac:dyDescent="0.3">
      <c r="A21" s="28" t="s">
        <v>115</v>
      </c>
      <c r="B21" s="29" t="s">
        <v>1</v>
      </c>
      <c r="C21" s="29"/>
      <c r="D21" s="35"/>
      <c r="E21" s="48"/>
    </row>
    <row r="22" spans="1:6" x14ac:dyDescent="0.3">
      <c r="A22" s="38" t="s">
        <v>116</v>
      </c>
      <c r="B22" s="29" t="s">
        <v>1</v>
      </c>
      <c r="C22" s="29"/>
      <c r="D22" s="35"/>
      <c r="E22" s="48"/>
    </row>
    <row r="23" spans="1:6" x14ac:dyDescent="0.3">
      <c r="A23" s="38" t="s">
        <v>117</v>
      </c>
      <c r="B23" s="29" t="s">
        <v>1</v>
      </c>
      <c r="C23" s="29"/>
      <c r="D23" s="35"/>
      <c r="E23" s="48"/>
    </row>
    <row r="24" spans="1:6" x14ac:dyDescent="0.3">
      <c r="A24" s="38" t="s">
        <v>118</v>
      </c>
      <c r="B24" s="29" t="s">
        <v>1</v>
      </c>
      <c r="C24" s="29"/>
      <c r="D24" s="35"/>
      <c r="E24" s="48"/>
    </row>
    <row r="25" spans="1:6" x14ac:dyDescent="0.3">
      <c r="A25" s="38" t="s">
        <v>119</v>
      </c>
      <c r="B25" s="29" t="s">
        <v>1</v>
      </c>
      <c r="C25" s="29"/>
      <c r="D25" s="35"/>
      <c r="E25" s="48"/>
    </row>
    <row r="26" spans="1:6" x14ac:dyDescent="0.3">
      <c r="A26" s="38" t="s">
        <v>120</v>
      </c>
      <c r="B26" s="29" t="s">
        <v>1</v>
      </c>
      <c r="C26" s="29"/>
      <c r="D26" s="35"/>
      <c r="E26" s="48"/>
    </row>
    <row r="27" spans="1:6" ht="52.8" x14ac:dyDescent="0.3">
      <c r="A27" s="38" t="s">
        <v>121</v>
      </c>
      <c r="B27" s="29" t="s">
        <v>1</v>
      </c>
      <c r="C27" s="29"/>
      <c r="D27" s="35"/>
      <c r="E27" s="48"/>
    </row>
    <row r="28" spans="1:6" ht="26.4" x14ac:dyDescent="0.3">
      <c r="A28" s="38" t="s">
        <v>122</v>
      </c>
      <c r="B28" s="29" t="s">
        <v>1</v>
      </c>
      <c r="C28" s="29"/>
      <c r="D28" s="35"/>
      <c r="E28" s="48"/>
    </row>
    <row r="29" spans="1:6" x14ac:dyDescent="0.3">
      <c r="A29" s="38"/>
      <c r="B29" s="29"/>
      <c r="C29" s="29"/>
      <c r="D29" s="35"/>
      <c r="E29" s="48"/>
    </row>
    <row r="30" spans="1:6" x14ac:dyDescent="0.3">
      <c r="A30" s="51" t="s">
        <v>305</v>
      </c>
      <c r="B30" s="45"/>
      <c r="C30" s="29"/>
      <c r="D30" s="46"/>
      <c r="E30" s="79"/>
      <c r="F30" s="54"/>
    </row>
    <row r="31" spans="1:6" ht="14.25" customHeight="1" x14ac:dyDescent="0.3">
      <c r="A31" s="51"/>
      <c r="B31" s="45"/>
      <c r="C31" s="29"/>
      <c r="D31" s="46"/>
      <c r="E31" s="47"/>
    </row>
    <row r="32" spans="1:6" ht="14.25" customHeight="1" x14ac:dyDescent="0.3">
      <c r="A32" s="44" t="s">
        <v>308</v>
      </c>
      <c r="B32" s="45"/>
      <c r="C32" s="29"/>
      <c r="D32" s="46"/>
      <c r="E32" s="47"/>
    </row>
    <row r="33" spans="1:6" x14ac:dyDescent="0.3">
      <c r="A33" s="55" t="s">
        <v>23</v>
      </c>
      <c r="B33" s="45"/>
      <c r="C33" s="29"/>
      <c r="D33" s="46"/>
      <c r="E33" s="47"/>
    </row>
    <row r="34" spans="1:6" x14ac:dyDescent="0.3">
      <c r="A34" s="27" t="s">
        <v>183</v>
      </c>
      <c r="B34" s="45" t="s">
        <v>1</v>
      </c>
      <c r="C34" s="29"/>
      <c r="D34" s="48"/>
      <c r="E34" s="49"/>
    </row>
    <row r="35" spans="1:6" ht="14.25" customHeight="1" x14ac:dyDescent="0.3">
      <c r="A35" s="27" t="s">
        <v>26</v>
      </c>
      <c r="B35" s="45" t="s">
        <v>1</v>
      </c>
      <c r="C35" s="29"/>
      <c r="D35" s="48"/>
      <c r="E35" s="49"/>
    </row>
    <row r="36" spans="1:6" x14ac:dyDescent="0.3">
      <c r="A36" s="27"/>
      <c r="B36" s="45"/>
      <c r="C36" s="29"/>
      <c r="D36" s="48"/>
      <c r="E36" s="49"/>
    </row>
    <row r="37" spans="1:6" x14ac:dyDescent="0.3">
      <c r="A37" s="51" t="s">
        <v>152</v>
      </c>
      <c r="B37" s="45"/>
      <c r="C37" s="29"/>
      <c r="D37" s="48"/>
      <c r="E37" s="52"/>
      <c r="F37" s="53"/>
    </row>
    <row r="38" spans="1:6" x14ac:dyDescent="0.3">
      <c r="A38" s="51"/>
      <c r="B38" s="45"/>
      <c r="C38" s="29"/>
      <c r="D38" s="48"/>
      <c r="E38" s="52"/>
      <c r="F38" s="53"/>
    </row>
    <row r="39" spans="1:6" x14ac:dyDescent="0.3">
      <c r="A39" s="44" t="s">
        <v>306</v>
      </c>
      <c r="B39" s="45"/>
      <c r="C39" s="29"/>
      <c r="D39" s="46"/>
      <c r="E39" s="47"/>
    </row>
    <row r="40" spans="1:6" ht="14.25" customHeight="1" x14ac:dyDescent="0.3">
      <c r="A40" s="27"/>
      <c r="B40" s="45"/>
      <c r="C40" s="29"/>
      <c r="D40" s="48"/>
      <c r="E40" s="49"/>
    </row>
    <row r="41" spans="1:6" ht="14.25" customHeight="1" x14ac:dyDescent="0.3">
      <c r="A41" s="51" t="s">
        <v>307</v>
      </c>
      <c r="B41" s="45"/>
      <c r="C41" s="29"/>
      <c r="D41" s="46"/>
      <c r="E41" s="52"/>
      <c r="F41" s="53"/>
    </row>
    <row r="42" spans="1:6" x14ac:dyDescent="0.3">
      <c r="A42" s="51"/>
      <c r="B42" s="45"/>
      <c r="C42" s="29"/>
      <c r="D42" s="46"/>
      <c r="E42" s="47"/>
    </row>
    <row r="43" spans="1:6" x14ac:dyDescent="0.3">
      <c r="A43" s="44" t="s">
        <v>310</v>
      </c>
      <c r="B43" s="45"/>
      <c r="C43" s="29"/>
      <c r="D43" s="46"/>
      <c r="E43" s="47"/>
    </row>
    <row r="44" spans="1:6" x14ac:dyDescent="0.3">
      <c r="A44" s="27" t="s">
        <v>206</v>
      </c>
      <c r="B44" s="45" t="s">
        <v>1</v>
      </c>
      <c r="C44" s="29"/>
      <c r="D44" s="48"/>
      <c r="E44" s="49"/>
    </row>
    <row r="45" spans="1:6" x14ac:dyDescent="0.3">
      <c r="A45" s="27"/>
      <c r="B45" s="45"/>
      <c r="C45" s="29"/>
      <c r="D45" s="48"/>
      <c r="E45" s="49"/>
    </row>
    <row r="46" spans="1:6" ht="14.25" customHeight="1" x14ac:dyDescent="0.3">
      <c r="A46" s="51" t="s">
        <v>309</v>
      </c>
      <c r="B46" s="45"/>
      <c r="C46" s="29"/>
      <c r="D46" s="48"/>
      <c r="E46" s="52"/>
      <c r="F46" s="53"/>
    </row>
    <row r="47" spans="1:6" ht="14.25" customHeight="1" x14ac:dyDescent="0.3">
      <c r="A47" s="51"/>
      <c r="B47" s="45"/>
      <c r="C47" s="29"/>
      <c r="D47" s="46"/>
      <c r="E47" s="56"/>
    </row>
    <row r="48" spans="1:6" ht="14.25" customHeight="1" x14ac:dyDescent="0.3">
      <c r="A48" s="44" t="s">
        <v>311</v>
      </c>
      <c r="B48" s="45"/>
      <c r="C48" s="29"/>
      <c r="D48" s="46"/>
      <c r="E48" s="47"/>
    </row>
    <row r="49" spans="1:5" ht="14.25" customHeight="1" x14ac:dyDescent="0.3">
      <c r="A49" s="27" t="s">
        <v>33</v>
      </c>
      <c r="B49" s="45"/>
      <c r="C49" s="29"/>
      <c r="D49" s="46"/>
      <c r="E49" s="47"/>
    </row>
    <row r="50" spans="1:5" ht="14.25" customHeight="1" x14ac:dyDescent="0.3">
      <c r="A50" s="28" t="s">
        <v>146</v>
      </c>
      <c r="B50" s="29" t="s">
        <v>20</v>
      </c>
      <c r="C50" s="29"/>
      <c r="D50" s="48"/>
      <c r="E50" s="49"/>
    </row>
    <row r="51" spans="1:5" ht="14.25" customHeight="1" x14ac:dyDescent="0.3">
      <c r="A51" s="28" t="s">
        <v>147</v>
      </c>
      <c r="B51" s="29" t="s">
        <v>20</v>
      </c>
      <c r="C51" s="29"/>
      <c r="D51" s="48"/>
      <c r="E51" s="49"/>
    </row>
    <row r="52" spans="1:5" x14ac:dyDescent="0.3">
      <c r="A52" s="27" t="s">
        <v>34</v>
      </c>
      <c r="B52" s="45" t="s">
        <v>1</v>
      </c>
      <c r="C52" s="29"/>
      <c r="D52" s="48"/>
      <c r="E52" s="49"/>
    </row>
    <row r="53" spans="1:5" x14ac:dyDescent="0.3">
      <c r="A53" s="27"/>
      <c r="B53" s="45"/>
      <c r="C53" s="29"/>
      <c r="D53" s="48"/>
      <c r="E53" s="49"/>
    </row>
    <row r="54" spans="1:5" x14ac:dyDescent="0.3">
      <c r="A54" s="27" t="s">
        <v>35</v>
      </c>
      <c r="B54" s="45" t="s">
        <v>1</v>
      </c>
      <c r="C54" s="29"/>
      <c r="D54" s="48"/>
      <c r="E54" s="49"/>
    </row>
    <row r="55" spans="1:5" x14ac:dyDescent="0.3">
      <c r="A55" s="27" t="s">
        <v>36</v>
      </c>
      <c r="B55" s="45" t="s">
        <v>1</v>
      </c>
      <c r="C55" s="29"/>
      <c r="D55" s="48"/>
      <c r="E55" s="49"/>
    </row>
    <row r="56" spans="1:5" x14ac:dyDescent="0.3">
      <c r="A56" s="27" t="s">
        <v>37</v>
      </c>
      <c r="B56" s="45" t="s">
        <v>1</v>
      </c>
      <c r="C56" s="29"/>
      <c r="D56" s="48"/>
      <c r="E56" s="49"/>
    </row>
    <row r="57" spans="1:5" x14ac:dyDescent="0.3">
      <c r="A57" s="28" t="s">
        <v>38</v>
      </c>
      <c r="B57" s="29" t="s">
        <v>1</v>
      </c>
      <c r="C57" s="29"/>
      <c r="D57" s="48"/>
      <c r="E57" s="49"/>
    </row>
    <row r="58" spans="1:5" ht="14.25" customHeight="1" x14ac:dyDescent="0.3">
      <c r="A58" s="28" t="s">
        <v>39</v>
      </c>
      <c r="B58" s="29" t="s">
        <v>20</v>
      </c>
      <c r="C58" s="29"/>
      <c r="D58" s="48"/>
      <c r="E58" s="49"/>
    </row>
    <row r="59" spans="1:5" ht="14.25" customHeight="1" x14ac:dyDescent="0.3">
      <c r="A59" s="28"/>
      <c r="B59" s="29"/>
      <c r="C59" s="29"/>
      <c r="D59" s="48"/>
      <c r="E59" s="49"/>
    </row>
    <row r="60" spans="1:5" x14ac:dyDescent="0.3">
      <c r="A60" s="28" t="s">
        <v>42</v>
      </c>
      <c r="B60" s="29" t="s">
        <v>20</v>
      </c>
      <c r="C60" s="29"/>
      <c r="D60" s="48"/>
      <c r="E60" s="49"/>
    </row>
    <row r="61" spans="1:5" x14ac:dyDescent="0.3">
      <c r="A61" s="28" t="s">
        <v>43</v>
      </c>
      <c r="B61" s="29" t="s">
        <v>20</v>
      </c>
      <c r="C61" s="29"/>
      <c r="D61" s="48"/>
      <c r="E61" s="49"/>
    </row>
    <row r="62" spans="1:5" x14ac:dyDescent="0.3">
      <c r="A62" s="28" t="s">
        <v>44</v>
      </c>
      <c r="B62" s="29" t="s">
        <v>20</v>
      </c>
      <c r="C62" s="30"/>
      <c r="D62" s="48"/>
      <c r="E62" s="49"/>
    </row>
    <row r="63" spans="1:5" x14ac:dyDescent="0.3">
      <c r="A63" s="28" t="s">
        <v>45</v>
      </c>
      <c r="B63" s="29" t="s">
        <v>20</v>
      </c>
      <c r="C63" s="29"/>
      <c r="D63" s="48"/>
      <c r="E63" s="49"/>
    </row>
    <row r="64" spans="1:5" x14ac:dyDescent="0.3">
      <c r="A64" s="28" t="s">
        <v>46</v>
      </c>
      <c r="B64" s="29" t="s">
        <v>1</v>
      </c>
      <c r="C64" s="29"/>
      <c r="D64" s="48"/>
      <c r="E64" s="49"/>
    </row>
    <row r="65" spans="1:6" ht="14.25" customHeight="1" x14ac:dyDescent="0.3">
      <c r="A65" s="28" t="s">
        <v>47</v>
      </c>
      <c r="B65" s="29" t="s">
        <v>1</v>
      </c>
      <c r="C65" s="29"/>
      <c r="D65" s="48"/>
      <c r="E65" s="49"/>
    </row>
    <row r="66" spans="1:6" ht="14.25" customHeight="1" x14ac:dyDescent="0.3">
      <c r="A66" s="27"/>
      <c r="B66" s="45"/>
      <c r="C66" s="29"/>
      <c r="D66" s="48"/>
      <c r="E66" s="49"/>
    </row>
    <row r="67" spans="1:6" ht="14.25" customHeight="1" x14ac:dyDescent="0.3">
      <c r="A67" s="51" t="s">
        <v>153</v>
      </c>
      <c r="B67" s="45"/>
      <c r="C67" s="29"/>
      <c r="D67" s="48"/>
      <c r="E67" s="52"/>
      <c r="F67" s="53"/>
    </row>
    <row r="68" spans="1:6" ht="14.25" customHeight="1" x14ac:dyDescent="0.3">
      <c r="A68" s="44" t="s">
        <v>312</v>
      </c>
      <c r="B68" s="45"/>
      <c r="C68" s="29"/>
      <c r="D68" s="46"/>
      <c r="E68" s="47"/>
    </row>
    <row r="69" spans="1:6" ht="14.25" customHeight="1" x14ac:dyDescent="0.3">
      <c r="A69" s="27" t="s">
        <v>154</v>
      </c>
      <c r="B69" s="45"/>
      <c r="C69" s="29"/>
      <c r="D69" s="46"/>
      <c r="E69" s="47"/>
    </row>
    <row r="70" spans="1:6" ht="14.25" customHeight="1" x14ac:dyDescent="0.3">
      <c r="A70" s="28" t="s">
        <v>52</v>
      </c>
      <c r="B70" s="29" t="s">
        <v>0</v>
      </c>
      <c r="C70" s="29"/>
      <c r="D70" s="48"/>
      <c r="E70" s="49"/>
      <c r="F70" s="53"/>
    </row>
    <row r="71" spans="1:6" ht="14.25" customHeight="1" x14ac:dyDescent="0.3">
      <c r="A71" s="28" t="s">
        <v>53</v>
      </c>
      <c r="B71" s="29" t="s">
        <v>0</v>
      </c>
      <c r="C71" s="29"/>
      <c r="D71" s="48"/>
      <c r="E71" s="49"/>
      <c r="F71" s="53"/>
    </row>
    <row r="72" spans="1:6" ht="14.25" customHeight="1" x14ac:dyDescent="0.3">
      <c r="A72" s="28" t="s">
        <v>54</v>
      </c>
      <c r="B72" s="29" t="s">
        <v>0</v>
      </c>
      <c r="C72" s="29"/>
      <c r="D72" s="48"/>
      <c r="E72" s="49"/>
      <c r="F72" s="53"/>
    </row>
    <row r="73" spans="1:6" ht="14.25" customHeight="1" x14ac:dyDescent="0.3">
      <c r="A73" s="28" t="s">
        <v>191</v>
      </c>
      <c r="B73" s="29" t="s">
        <v>0</v>
      </c>
      <c r="C73" s="29"/>
      <c r="D73" s="48"/>
      <c r="E73" s="49"/>
      <c r="F73" s="53"/>
    </row>
    <row r="74" spans="1:6" ht="14.25" customHeight="1" x14ac:dyDescent="0.3">
      <c r="A74" s="28" t="s">
        <v>192</v>
      </c>
      <c r="B74" s="29" t="s">
        <v>0</v>
      </c>
      <c r="C74" s="29"/>
      <c r="D74" s="48"/>
      <c r="E74" s="49"/>
      <c r="F74" s="53"/>
    </row>
    <row r="75" spans="1:6" ht="14.25" customHeight="1" x14ac:dyDescent="0.3">
      <c r="A75" s="28" t="s">
        <v>55</v>
      </c>
      <c r="B75" s="29" t="s">
        <v>0</v>
      </c>
      <c r="C75" s="29"/>
      <c r="D75" s="48"/>
      <c r="E75" s="49"/>
      <c r="F75" s="53"/>
    </row>
    <row r="76" spans="1:6" ht="14.25" customHeight="1" x14ac:dyDescent="0.3">
      <c r="A76" s="28" t="s">
        <v>56</v>
      </c>
      <c r="B76" s="29" t="s">
        <v>0</v>
      </c>
      <c r="C76" s="29"/>
      <c r="D76" s="48"/>
      <c r="E76" s="49"/>
      <c r="F76" s="53"/>
    </row>
    <row r="77" spans="1:6" ht="14.25" customHeight="1" x14ac:dyDescent="0.3">
      <c r="A77" s="28" t="s">
        <v>57</v>
      </c>
      <c r="B77" s="29" t="s">
        <v>0</v>
      </c>
      <c r="C77" s="29"/>
      <c r="D77" s="48"/>
      <c r="E77" s="49"/>
      <c r="F77" s="53"/>
    </row>
    <row r="78" spans="1:6" ht="14.25" customHeight="1" x14ac:dyDescent="0.3">
      <c r="A78" s="28" t="s">
        <v>190</v>
      </c>
      <c r="B78" s="29" t="s">
        <v>0</v>
      </c>
      <c r="C78" s="29"/>
      <c r="D78" s="48"/>
      <c r="E78" s="49"/>
      <c r="F78" s="53"/>
    </row>
    <row r="79" spans="1:6" ht="14.25" customHeight="1" x14ac:dyDescent="0.3">
      <c r="A79" s="28" t="s">
        <v>201</v>
      </c>
      <c r="B79" s="29" t="s">
        <v>1</v>
      </c>
      <c r="C79" s="29"/>
      <c r="D79" s="48"/>
      <c r="E79" s="49"/>
    </row>
    <row r="80" spans="1:6" ht="26.4" x14ac:dyDescent="0.3">
      <c r="A80" s="28" t="s">
        <v>58</v>
      </c>
      <c r="B80" s="29" t="s">
        <v>1</v>
      </c>
      <c r="C80" s="29"/>
      <c r="D80" s="48"/>
      <c r="E80" s="49"/>
    </row>
    <row r="81" spans="1:6" x14ac:dyDescent="0.3">
      <c r="A81" s="28" t="s">
        <v>60</v>
      </c>
      <c r="B81" s="29" t="s">
        <v>1</v>
      </c>
      <c r="C81" s="29"/>
      <c r="D81" s="48"/>
      <c r="E81" s="49"/>
    </row>
    <row r="82" spans="1:6" x14ac:dyDescent="0.3">
      <c r="A82" s="28"/>
      <c r="B82" s="29"/>
      <c r="C82" s="29"/>
      <c r="D82" s="48"/>
      <c r="E82" s="49"/>
    </row>
    <row r="83" spans="1:6" x14ac:dyDescent="0.3">
      <c r="A83" s="55" t="s">
        <v>61</v>
      </c>
      <c r="B83" s="45"/>
      <c r="C83" s="45"/>
      <c r="D83" s="48"/>
      <c r="E83" s="49"/>
    </row>
    <row r="84" spans="1:6" x14ac:dyDescent="0.3">
      <c r="A84" s="27" t="s">
        <v>62</v>
      </c>
      <c r="B84" s="45"/>
      <c r="C84" s="27"/>
      <c r="D84" s="48"/>
      <c r="E84" s="49"/>
    </row>
    <row r="85" spans="1:6" x14ac:dyDescent="0.3">
      <c r="A85" s="27" t="s">
        <v>63</v>
      </c>
      <c r="B85" s="45" t="s">
        <v>0</v>
      </c>
      <c r="C85" s="29"/>
      <c r="D85" s="48"/>
      <c r="E85" s="49"/>
    </row>
    <row r="86" spans="1:6" x14ac:dyDescent="0.3">
      <c r="A86" s="27" t="s">
        <v>64</v>
      </c>
      <c r="B86" s="45" t="s">
        <v>0</v>
      </c>
      <c r="C86" s="29"/>
      <c r="D86" s="48"/>
      <c r="E86" s="49"/>
    </row>
    <row r="87" spans="1:6" x14ac:dyDescent="0.3">
      <c r="A87" s="27" t="s">
        <v>65</v>
      </c>
      <c r="B87" s="45" t="s">
        <v>0</v>
      </c>
      <c r="C87" s="29"/>
      <c r="D87" s="48"/>
      <c r="E87" s="49"/>
    </row>
    <row r="88" spans="1:6" x14ac:dyDescent="0.3">
      <c r="A88" s="27" t="s">
        <v>66</v>
      </c>
      <c r="B88" s="45" t="s">
        <v>0</v>
      </c>
      <c r="C88" s="29"/>
      <c r="D88" s="48"/>
      <c r="E88" s="49"/>
    </row>
    <row r="89" spans="1:6" x14ac:dyDescent="0.3">
      <c r="A89" s="27" t="s">
        <v>48</v>
      </c>
      <c r="B89" s="45" t="s">
        <v>1</v>
      </c>
      <c r="C89" s="29"/>
      <c r="D89" s="48"/>
      <c r="E89" s="49"/>
    </row>
    <row r="90" spans="1:6" ht="14.25" customHeight="1" x14ac:dyDescent="0.3">
      <c r="A90" s="51" t="s">
        <v>155</v>
      </c>
      <c r="B90" s="45"/>
      <c r="C90" s="29"/>
      <c r="D90" s="48"/>
      <c r="E90" s="52"/>
      <c r="F90" s="54"/>
    </row>
    <row r="91" spans="1:6" x14ac:dyDescent="0.3">
      <c r="A91" s="27"/>
      <c r="B91" s="45"/>
      <c r="C91" s="29"/>
      <c r="D91" s="48"/>
      <c r="E91" s="49"/>
    </row>
    <row r="92" spans="1:6" x14ac:dyDescent="0.3">
      <c r="A92" s="57" t="s">
        <v>313</v>
      </c>
      <c r="B92" s="29"/>
      <c r="C92" s="29"/>
      <c r="D92" s="48"/>
      <c r="E92" s="49"/>
    </row>
    <row r="93" spans="1:6" x14ac:dyDescent="0.3">
      <c r="A93" s="28" t="s">
        <v>70</v>
      </c>
      <c r="B93" s="29" t="s">
        <v>0</v>
      </c>
      <c r="C93" s="29"/>
      <c r="D93" s="48"/>
      <c r="E93" s="49"/>
    </row>
    <row r="94" spans="1:6" x14ac:dyDescent="0.3">
      <c r="A94" s="28" t="s">
        <v>74</v>
      </c>
      <c r="B94" s="29" t="s">
        <v>20</v>
      </c>
      <c r="C94" s="30"/>
      <c r="D94" s="48"/>
      <c r="E94" s="49"/>
    </row>
    <row r="95" spans="1:6" ht="14.25" customHeight="1" x14ac:dyDescent="0.3">
      <c r="A95" s="51" t="s">
        <v>157</v>
      </c>
      <c r="B95" s="45"/>
      <c r="C95" s="29"/>
      <c r="D95" s="48"/>
      <c r="E95" s="52"/>
      <c r="F95" s="54"/>
    </row>
    <row r="96" spans="1:6" ht="14.25" customHeight="1" x14ac:dyDescent="0.3">
      <c r="A96" s="27"/>
      <c r="B96" s="45"/>
      <c r="C96" s="29"/>
      <c r="D96" s="48"/>
      <c r="E96" s="49"/>
    </row>
    <row r="97" spans="1:6" ht="14.25" customHeight="1" x14ac:dyDescent="0.3">
      <c r="A97" s="44" t="s">
        <v>314</v>
      </c>
      <c r="B97" s="45"/>
      <c r="C97" s="29"/>
      <c r="D97" s="48"/>
      <c r="E97" s="49"/>
    </row>
    <row r="98" spans="1:6" x14ac:dyDescent="0.3">
      <c r="A98" s="27" t="s">
        <v>184</v>
      </c>
      <c r="B98" s="45"/>
      <c r="C98" s="29"/>
      <c r="D98" s="48"/>
      <c r="E98" s="49"/>
    </row>
    <row r="99" spans="1:6" x14ac:dyDescent="0.3">
      <c r="A99" s="28" t="s">
        <v>208</v>
      </c>
      <c r="B99" s="29" t="s">
        <v>0</v>
      </c>
      <c r="C99" s="29"/>
      <c r="D99" s="48"/>
      <c r="E99" s="49"/>
    </row>
    <row r="100" spans="1:6" x14ac:dyDescent="0.3">
      <c r="A100" s="28" t="s">
        <v>173</v>
      </c>
      <c r="B100" s="29" t="s">
        <v>0</v>
      </c>
      <c r="C100" s="29"/>
      <c r="D100" s="48"/>
      <c r="E100" s="49"/>
    </row>
    <row r="101" spans="1:6" x14ac:dyDescent="0.3">
      <c r="A101" s="28" t="s">
        <v>48</v>
      </c>
      <c r="B101" s="29" t="s">
        <v>0</v>
      </c>
      <c r="C101" s="29"/>
      <c r="D101" s="48"/>
      <c r="E101" s="49"/>
    </row>
    <row r="102" spans="1:6" x14ac:dyDescent="0.3">
      <c r="A102" s="28"/>
      <c r="B102" s="29"/>
      <c r="C102" s="29"/>
      <c r="D102" s="48"/>
      <c r="E102" s="49"/>
    </row>
    <row r="103" spans="1:6" x14ac:dyDescent="0.3">
      <c r="A103" s="51" t="s">
        <v>159</v>
      </c>
      <c r="B103" s="45"/>
      <c r="C103" s="29"/>
      <c r="D103" s="48"/>
      <c r="E103" s="52"/>
      <c r="F103" s="54"/>
    </row>
    <row r="104" spans="1:6" x14ac:dyDescent="0.3">
      <c r="A104" s="51"/>
      <c r="B104" s="45"/>
      <c r="C104" s="29"/>
      <c r="D104" s="48"/>
      <c r="E104" s="52"/>
      <c r="F104" s="54"/>
    </row>
    <row r="105" spans="1:6" x14ac:dyDescent="0.3">
      <c r="A105" s="51" t="s">
        <v>80</v>
      </c>
      <c r="B105" s="45"/>
      <c r="C105" s="29"/>
      <c r="D105" s="48"/>
      <c r="E105" s="52"/>
    </row>
    <row r="106" spans="1:6" ht="13.8" x14ac:dyDescent="0.3">
      <c r="A106" s="61"/>
      <c r="B106" s="45"/>
      <c r="C106" s="29"/>
      <c r="D106" s="48"/>
      <c r="E106" s="49"/>
    </row>
    <row r="107" spans="1:6" x14ac:dyDescent="0.3">
      <c r="A107" s="44" t="s">
        <v>260</v>
      </c>
      <c r="B107" s="45"/>
      <c r="C107" s="29"/>
      <c r="D107" s="48"/>
      <c r="E107" s="49"/>
    </row>
    <row r="108" spans="1:6" ht="14.25" customHeight="1" x14ac:dyDescent="0.3">
      <c r="A108" s="44"/>
      <c r="B108" s="45"/>
      <c r="C108" s="29"/>
      <c r="D108" s="48"/>
      <c r="E108" s="49"/>
    </row>
    <row r="109" spans="1:6" ht="14.25" customHeight="1" x14ac:dyDescent="0.3">
      <c r="A109" s="57" t="s">
        <v>317</v>
      </c>
      <c r="B109" s="29"/>
      <c r="C109" s="29"/>
      <c r="D109" s="48"/>
      <c r="E109" s="49"/>
    </row>
    <row r="110" spans="1:6" ht="14.25" customHeight="1" x14ac:dyDescent="0.3">
      <c r="A110" s="28" t="s">
        <v>174</v>
      </c>
      <c r="B110" s="29" t="s">
        <v>1</v>
      </c>
      <c r="C110" s="29"/>
      <c r="D110" s="48"/>
      <c r="E110" s="49"/>
    </row>
    <row r="111" spans="1:6" ht="14.25" customHeight="1" x14ac:dyDescent="0.3">
      <c r="A111" s="28" t="s">
        <v>83</v>
      </c>
      <c r="B111" s="29" t="s">
        <v>0</v>
      </c>
      <c r="C111" s="29"/>
      <c r="D111" s="48"/>
      <c r="E111" s="49"/>
    </row>
    <row r="112" spans="1:6" ht="14.25" customHeight="1" x14ac:dyDescent="0.3">
      <c r="A112" s="28" t="s">
        <v>84</v>
      </c>
      <c r="B112" s="29" t="s">
        <v>0</v>
      </c>
      <c r="C112" s="29"/>
      <c r="D112" s="48"/>
      <c r="E112" s="49"/>
    </row>
    <row r="113" spans="1:6" ht="14.25" customHeight="1" x14ac:dyDescent="0.3">
      <c r="A113" s="28" t="s">
        <v>198</v>
      </c>
      <c r="B113" s="29" t="s">
        <v>0</v>
      </c>
      <c r="C113" s="29"/>
      <c r="D113" s="48"/>
      <c r="E113" s="49"/>
    </row>
    <row r="114" spans="1:6" ht="14.25" customHeight="1" x14ac:dyDescent="0.3">
      <c r="A114" s="28" t="s">
        <v>227</v>
      </c>
      <c r="B114" s="29" t="s">
        <v>0</v>
      </c>
      <c r="C114" s="29"/>
      <c r="D114" s="48"/>
      <c r="E114" s="49"/>
    </row>
    <row r="115" spans="1:6" ht="14.25" customHeight="1" x14ac:dyDescent="0.3">
      <c r="A115" s="28" t="s">
        <v>86</v>
      </c>
      <c r="B115" s="29" t="s">
        <v>1</v>
      </c>
      <c r="C115" s="29"/>
      <c r="D115" s="48"/>
      <c r="E115" s="49"/>
    </row>
    <row r="116" spans="1:6" x14ac:dyDescent="0.3">
      <c r="A116" s="28" t="s">
        <v>88</v>
      </c>
      <c r="B116" s="29" t="s">
        <v>1</v>
      </c>
      <c r="C116" s="29"/>
      <c r="D116" s="48"/>
      <c r="E116" s="49"/>
    </row>
    <row r="117" spans="1:6" x14ac:dyDescent="0.3">
      <c r="A117" s="27"/>
      <c r="B117" s="45"/>
      <c r="C117" s="29"/>
      <c r="D117" s="48"/>
      <c r="E117" s="49"/>
    </row>
    <row r="118" spans="1:6" ht="14.25" customHeight="1" x14ac:dyDescent="0.3">
      <c r="A118" s="51" t="s">
        <v>318</v>
      </c>
      <c r="B118" s="45"/>
      <c r="C118" s="29"/>
      <c r="D118" s="48"/>
      <c r="E118" s="52"/>
    </row>
    <row r="119" spans="1:6" ht="14.25" customHeight="1" x14ac:dyDescent="0.3">
      <c r="A119" s="27"/>
      <c r="B119" s="45"/>
      <c r="C119" s="29"/>
      <c r="D119" s="48"/>
      <c r="E119" s="49"/>
      <c r="F119" s="54"/>
    </row>
    <row r="120" spans="1:6" ht="14.25" customHeight="1" x14ac:dyDescent="0.3">
      <c r="A120" s="44" t="s">
        <v>316</v>
      </c>
      <c r="B120" s="45"/>
      <c r="C120" s="29"/>
      <c r="D120" s="48"/>
      <c r="E120" s="49"/>
    </row>
    <row r="121" spans="1:6" x14ac:dyDescent="0.3">
      <c r="A121" s="58" t="s">
        <v>350</v>
      </c>
      <c r="B121" s="45"/>
      <c r="C121" s="29"/>
      <c r="D121" s="48"/>
      <c r="E121" s="49"/>
    </row>
    <row r="122" spans="1:6" x14ac:dyDescent="0.3">
      <c r="A122" s="51"/>
      <c r="B122" s="45"/>
      <c r="C122" s="29"/>
      <c r="D122" s="48"/>
      <c r="E122" s="52"/>
      <c r="F122" s="54"/>
    </row>
    <row r="123" spans="1:6" x14ac:dyDescent="0.3">
      <c r="A123" s="57" t="s">
        <v>315</v>
      </c>
      <c r="B123" s="45"/>
      <c r="C123" s="29"/>
      <c r="D123" s="48"/>
      <c r="E123" s="49"/>
    </row>
    <row r="124" spans="1:6" x14ac:dyDescent="0.3">
      <c r="A124" s="58" t="s">
        <v>158</v>
      </c>
      <c r="B124" s="45"/>
      <c r="C124" s="29"/>
      <c r="D124" s="48"/>
      <c r="E124" s="49"/>
    </row>
    <row r="125" spans="1:6" x14ac:dyDescent="0.3">
      <c r="A125" s="51"/>
      <c r="B125" s="45"/>
      <c r="C125" s="29"/>
      <c r="D125" s="48"/>
      <c r="E125" s="49"/>
    </row>
    <row r="126" spans="1:6" x14ac:dyDescent="0.3">
      <c r="A126" s="57" t="s">
        <v>319</v>
      </c>
      <c r="B126" s="45"/>
      <c r="C126" s="29"/>
      <c r="D126" s="48"/>
      <c r="E126" s="49"/>
    </row>
    <row r="127" spans="1:6" x14ac:dyDescent="0.3">
      <c r="A127" s="28" t="s">
        <v>158</v>
      </c>
      <c r="B127" s="45"/>
      <c r="C127" s="29"/>
      <c r="D127" s="48"/>
      <c r="E127" s="49"/>
    </row>
    <row r="128" spans="1:6" x14ac:dyDescent="0.3">
      <c r="A128" s="27"/>
      <c r="B128" s="45"/>
      <c r="C128" s="29"/>
      <c r="D128" s="48"/>
      <c r="E128" s="49"/>
    </row>
    <row r="129" spans="1:6" x14ac:dyDescent="0.3">
      <c r="A129" s="57" t="s">
        <v>320</v>
      </c>
      <c r="B129" s="29"/>
      <c r="C129" s="29"/>
      <c r="D129" s="48"/>
      <c r="E129" s="49"/>
    </row>
    <row r="130" spans="1:6" x14ac:dyDescent="0.3">
      <c r="A130" s="28" t="s">
        <v>158</v>
      </c>
      <c r="B130" s="29"/>
      <c r="C130" s="29"/>
      <c r="D130" s="48"/>
      <c r="E130" s="49"/>
    </row>
    <row r="131" spans="1:6" ht="13.95" customHeight="1" x14ac:dyDescent="0.3">
      <c r="A131" s="51" t="s">
        <v>142</v>
      </c>
      <c r="B131" s="45"/>
      <c r="C131" s="29"/>
      <c r="D131" s="48"/>
      <c r="E131" s="52"/>
      <c r="F131" s="54"/>
    </row>
    <row r="132" spans="1:6" ht="13.95" customHeight="1" x14ac:dyDescent="0.3">
      <c r="A132" s="51"/>
      <c r="B132" s="29"/>
      <c r="C132" s="29"/>
      <c r="D132" s="48"/>
      <c r="E132" s="52"/>
      <c r="F132" s="54"/>
    </row>
    <row r="133" spans="1:6" ht="30" customHeight="1" x14ac:dyDescent="0.3">
      <c r="A133" s="63" t="s">
        <v>110</v>
      </c>
      <c r="B133" s="64"/>
      <c r="C133" s="65"/>
      <c r="D133" s="66"/>
      <c r="E133" s="67"/>
    </row>
    <row r="134" spans="1:6" ht="30" customHeight="1" x14ac:dyDescent="0.3">
      <c r="A134" s="63" t="s">
        <v>111</v>
      </c>
      <c r="B134" s="64"/>
      <c r="C134" s="65"/>
      <c r="D134" s="66"/>
      <c r="E134" s="67"/>
    </row>
    <row r="135" spans="1:6" ht="30" customHeight="1" x14ac:dyDescent="0.3">
      <c r="A135" s="63" t="s">
        <v>112</v>
      </c>
      <c r="B135" s="64"/>
      <c r="C135" s="65"/>
      <c r="D135" s="66"/>
      <c r="E135" s="67"/>
    </row>
    <row r="136" spans="1:6" x14ac:dyDescent="0.3">
      <c r="A136" s="32" t="s">
        <v>113</v>
      </c>
      <c r="B136" s="68"/>
      <c r="C136" s="69"/>
      <c r="D136" s="70"/>
      <c r="E136" s="71"/>
    </row>
    <row r="137" spans="1:6" x14ac:dyDescent="0.3">
      <c r="A137" s="34"/>
      <c r="B137" s="45"/>
      <c r="C137" s="29"/>
      <c r="D137" s="46"/>
      <c r="E137" s="56"/>
    </row>
    <row r="138" spans="1:6" ht="30" customHeight="1" x14ac:dyDescent="0.3">
      <c r="A138" s="34" t="str">
        <f>+A7</f>
        <v>TO4 - PHASE 6 - TRAVAUX BEL 13</v>
      </c>
      <c r="B138" s="45"/>
      <c r="C138" s="29"/>
      <c r="D138" s="46"/>
      <c r="E138" s="56"/>
    </row>
    <row r="139" spans="1:6" x14ac:dyDescent="0.3">
      <c r="A139" s="34"/>
      <c r="B139" s="45"/>
      <c r="C139" s="29"/>
      <c r="D139" s="46"/>
      <c r="E139" s="56"/>
    </row>
    <row r="140" spans="1:6" x14ac:dyDescent="0.3">
      <c r="A140" s="34" t="str">
        <f>A9</f>
        <v>DESCRIPTION DES PRESTATIONS DE COURANTS FORTS</v>
      </c>
      <c r="B140" s="45"/>
      <c r="C140" s="29"/>
      <c r="D140" s="46"/>
      <c r="E140" s="56"/>
    </row>
    <row r="141" spans="1:6" x14ac:dyDescent="0.3">
      <c r="A141" s="58" t="str">
        <f>A11</f>
        <v>6.2 - TRAVAUX PREPARATOIRES</v>
      </c>
      <c r="B141" s="45"/>
      <c r="C141" s="29"/>
      <c r="D141" s="46"/>
      <c r="E141" s="52"/>
    </row>
    <row r="142" spans="1:6" ht="26.4" x14ac:dyDescent="0.3">
      <c r="A142" s="58" t="str">
        <f>+A19</f>
        <v>6.3  -  TRAVAUX DE DEPOSES /REPOSE /NEUTRALISATION DES RESEAUX</v>
      </c>
      <c r="B142" s="45"/>
      <c r="C142" s="29"/>
      <c r="D142" s="46"/>
      <c r="E142" s="52"/>
    </row>
    <row r="143" spans="1:6" x14ac:dyDescent="0.3">
      <c r="A143" s="58" t="str">
        <f>+A32</f>
        <v>6.4  - RESEAU DE TERRE</v>
      </c>
      <c r="B143" s="45"/>
      <c r="C143" s="29"/>
      <c r="D143" s="46"/>
      <c r="E143" s="52"/>
    </row>
    <row r="144" spans="1:6" x14ac:dyDescent="0.3">
      <c r="A144" s="58" t="str">
        <f>+A39</f>
        <v>6.5 - ALIMENTATION EN ENERGIE DE L’ETABLISSEMENT</v>
      </c>
      <c r="B144" s="45"/>
      <c r="C144" s="29"/>
      <c r="D144" s="46"/>
      <c r="E144" s="52"/>
    </row>
    <row r="145" spans="1:6" x14ac:dyDescent="0.3">
      <c r="A145" s="58" t="str">
        <f>A43</f>
        <v>6.6  -  ARMOIRES ELECTRIQUES</v>
      </c>
      <c r="B145" s="45"/>
      <c r="C145" s="29"/>
      <c r="D145" s="46"/>
      <c r="E145" s="52"/>
    </row>
    <row r="146" spans="1:6" x14ac:dyDescent="0.3">
      <c r="A146" s="58" t="str">
        <f>A48</f>
        <v>6.7 - MISE EN ŒUVRE DES CANALISATIONS</v>
      </c>
      <c r="B146" s="45"/>
      <c r="C146" s="29"/>
      <c r="D146" s="46"/>
      <c r="E146" s="52"/>
      <c r="F146" s="72"/>
    </row>
    <row r="147" spans="1:6" x14ac:dyDescent="0.3">
      <c r="A147" s="58" t="str">
        <f>_Toc226713843</f>
        <v>6.8 - EQUIPEMENTS DES LOCAUX</v>
      </c>
      <c r="B147" s="45"/>
      <c r="C147" s="29"/>
      <c r="D147" s="46"/>
      <c r="E147" s="52"/>
    </row>
    <row r="148" spans="1:6" x14ac:dyDescent="0.3">
      <c r="A148" s="58" t="str">
        <f>+A92</f>
        <v xml:space="preserve">6.9 - ECLAIRAGE DE SECURITE </v>
      </c>
      <c r="B148" s="45"/>
      <c r="C148" s="29"/>
      <c r="D148" s="46"/>
      <c r="E148" s="52"/>
    </row>
    <row r="149" spans="1:6" x14ac:dyDescent="0.3">
      <c r="A149" s="58" t="str">
        <f>A97</f>
        <v>6.10 - ALIMENTATIONS ELECTRIQUES DIVERSES</v>
      </c>
      <c r="B149" s="45"/>
      <c r="C149" s="29"/>
      <c r="D149" s="46"/>
      <c r="E149" s="52"/>
    </row>
    <row r="150" spans="1:6" x14ac:dyDescent="0.3">
      <c r="A150" s="27"/>
      <c r="B150" s="45"/>
      <c r="C150" s="29"/>
      <c r="D150" s="46"/>
      <c r="E150" s="52"/>
    </row>
    <row r="151" spans="1:6" x14ac:dyDescent="0.3">
      <c r="A151" s="73" t="str">
        <f>A107</f>
        <v>DESCRIPTION DES PRESTATIONS DE COURANTS FAIBLES</v>
      </c>
      <c r="B151" s="45"/>
      <c r="C151" s="29"/>
      <c r="D151" s="46"/>
      <c r="E151" s="52"/>
    </row>
    <row r="152" spans="1:6" x14ac:dyDescent="0.3">
      <c r="A152" s="58" t="str">
        <f>A109</f>
        <v>6.11 - ALARME INCENDIE</v>
      </c>
      <c r="B152" s="45"/>
      <c r="C152" s="29"/>
      <c r="D152" s="46"/>
      <c r="E152" s="52"/>
    </row>
    <row r="153" spans="1:6" x14ac:dyDescent="0.3">
      <c r="A153" s="58" t="str">
        <f>A120</f>
        <v>6.12 - PRECABLAGE TELEPHONE - INFORMATIQUE</v>
      </c>
      <c r="B153" s="45"/>
      <c r="C153" s="29"/>
      <c r="D153" s="46"/>
      <c r="E153" s="52"/>
    </row>
    <row r="154" spans="1:6" x14ac:dyDescent="0.3">
      <c r="A154" s="58" t="str">
        <f>+A123</f>
        <v>6.13 -  SYSTÈME ANTI-INTRUSION</v>
      </c>
      <c r="B154" s="45"/>
      <c r="C154" s="29"/>
      <c r="D154" s="46"/>
      <c r="E154" s="52"/>
    </row>
    <row r="155" spans="1:6" x14ac:dyDescent="0.3">
      <c r="A155" s="58" t="str">
        <f>+A126</f>
        <v xml:space="preserve">6.14 -  CONTROLE D’ACCES </v>
      </c>
      <c r="B155" s="45"/>
      <c r="C155" s="29"/>
      <c r="D155" s="46"/>
      <c r="E155" s="52"/>
    </row>
    <row r="156" spans="1:6" x14ac:dyDescent="0.3">
      <c r="A156" s="58" t="str">
        <f>A129</f>
        <v>6.15 -  VIDEO SURVEILLANCE</v>
      </c>
      <c r="B156" s="45"/>
      <c r="C156" s="29"/>
      <c r="D156" s="46"/>
      <c r="E156" s="52"/>
    </row>
    <row r="157" spans="1:6" x14ac:dyDescent="0.3">
      <c r="A157" s="27"/>
      <c r="B157" s="45"/>
      <c r="C157" s="29"/>
      <c r="D157" s="46"/>
      <c r="E157" s="47"/>
    </row>
    <row r="158" spans="1:6" ht="30" customHeight="1" x14ac:dyDescent="0.3">
      <c r="A158" s="63" t="s">
        <v>110</v>
      </c>
      <c r="B158" s="64"/>
      <c r="C158" s="65"/>
      <c r="D158" s="66"/>
      <c r="E158" s="67"/>
    </row>
    <row r="159" spans="1:6" ht="30" customHeight="1" x14ac:dyDescent="0.3">
      <c r="A159" s="63" t="s">
        <v>111</v>
      </c>
      <c r="B159" s="64"/>
      <c r="C159" s="65"/>
      <c r="D159" s="66"/>
      <c r="E159" s="67"/>
    </row>
    <row r="160" spans="1:6" ht="30" customHeight="1" x14ac:dyDescent="0.3">
      <c r="A160" s="63" t="s">
        <v>112</v>
      </c>
      <c r="B160" s="64"/>
      <c r="C160" s="65"/>
      <c r="D160" s="66"/>
      <c r="E160" s="67"/>
    </row>
    <row r="161" spans="1:1" x14ac:dyDescent="0.3">
      <c r="A161" s="74"/>
    </row>
  </sheetData>
  <mergeCells count="1">
    <mergeCell ref="B2:E3"/>
  </mergeCells>
  <printOptions horizontalCentered="1"/>
  <pageMargins left="0.31496062992125984" right="0.31496062992125984" top="0.94488188976377963" bottom="0.55118110236220474" header="0.31496062992125984" footer="0.31496062992125984"/>
  <pageSetup paperSize="9" fitToHeight="0" orientation="portrait" r:id="rId1"/>
  <headerFooter>
    <oddHeader>&amp;L&amp;"Century Gothic,Normal"&amp;8 25-0221/VF/NL/CNRS DR14
Lot 07 Electricité CFO/Cfa 
Technisphère - Phase DCE - Ind 1 - Août 2026&amp;R&amp;"Century Gothic,Normal"&amp;8&amp;P/&amp;N</oddHeader>
  </headerFooter>
  <rowBreaks count="2" manualBreakCount="2">
    <brk id="96" max="4" man="1"/>
    <brk id="135" max="4"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5DCE1-1AE4-431F-904B-3B0A73FE771E}">
  <dimension ref="A1:G186"/>
  <sheetViews>
    <sheetView zoomScaleNormal="100" zoomScaleSheetLayoutView="100" workbookViewId="0">
      <selection activeCell="A3" sqref="A3"/>
    </sheetView>
  </sheetViews>
  <sheetFormatPr baseColWidth="10" defaultColWidth="11.5546875" defaultRowHeight="13.2" x14ac:dyDescent="0.3"/>
  <cols>
    <col min="1" max="1" width="55" style="42" customWidth="1"/>
    <col min="2" max="2" width="5.5546875" style="75" customWidth="1"/>
    <col min="3" max="3" width="7.6640625" style="76" customWidth="1"/>
    <col min="4" max="4" width="14.33203125" style="77" customWidth="1"/>
    <col min="5" max="5" width="14.33203125" style="78" customWidth="1"/>
    <col min="6" max="16384" width="11.5546875" style="42"/>
  </cols>
  <sheetData>
    <row r="1" spans="1:5" x14ac:dyDescent="0.3">
      <c r="A1" s="41"/>
      <c r="B1" s="41"/>
      <c r="C1" s="41"/>
      <c r="D1" s="41"/>
      <c r="E1" s="41"/>
    </row>
    <row r="2" spans="1:5" x14ac:dyDescent="0.3">
      <c r="A2" s="81"/>
      <c r="B2" s="171" t="s">
        <v>7</v>
      </c>
      <c r="C2" s="172"/>
      <c r="D2" s="172"/>
      <c r="E2" s="173"/>
    </row>
    <row r="3" spans="1:5" ht="25.5" customHeight="1" x14ac:dyDescent="0.3">
      <c r="A3" s="41"/>
      <c r="B3" s="174"/>
      <c r="C3" s="175"/>
      <c r="D3" s="175"/>
      <c r="E3" s="176"/>
    </row>
    <row r="4" spans="1:5" x14ac:dyDescent="0.3">
      <c r="A4" s="41"/>
      <c r="B4" s="41"/>
      <c r="C4" s="41"/>
      <c r="D4" s="41"/>
      <c r="E4" s="41"/>
    </row>
    <row r="5" spans="1:5" x14ac:dyDescent="0.3">
      <c r="A5" s="24" t="s">
        <v>8</v>
      </c>
      <c r="B5" s="25" t="s">
        <v>9</v>
      </c>
      <c r="C5" s="25" t="s">
        <v>10</v>
      </c>
      <c r="D5" s="26" t="s">
        <v>11</v>
      </c>
      <c r="E5" s="26" t="s">
        <v>12</v>
      </c>
    </row>
    <row r="6" spans="1:5" x14ac:dyDescent="0.3">
      <c r="A6" s="33"/>
      <c r="B6" s="101"/>
      <c r="C6" s="101"/>
      <c r="D6" s="102"/>
      <c r="E6" s="102"/>
    </row>
    <row r="7" spans="1:5" ht="30" customHeight="1" x14ac:dyDescent="0.3">
      <c r="A7" s="107" t="s">
        <v>363</v>
      </c>
      <c r="B7" s="104"/>
      <c r="C7" s="104"/>
      <c r="D7" s="105"/>
      <c r="E7" s="105"/>
    </row>
    <row r="8" spans="1:5" x14ac:dyDescent="0.3">
      <c r="A8" s="106"/>
      <c r="B8" s="101"/>
      <c r="C8" s="101"/>
      <c r="D8" s="102"/>
      <c r="E8" s="102"/>
    </row>
    <row r="9" spans="1:5" x14ac:dyDescent="0.3">
      <c r="A9" s="44" t="s">
        <v>114</v>
      </c>
      <c r="B9" s="45"/>
      <c r="C9" s="29"/>
      <c r="D9" s="46"/>
      <c r="E9" s="47"/>
    </row>
    <row r="10" spans="1:5" x14ac:dyDescent="0.3">
      <c r="A10" s="27"/>
      <c r="B10" s="45"/>
      <c r="C10" s="29"/>
      <c r="D10" s="46"/>
      <c r="E10" s="47"/>
    </row>
    <row r="11" spans="1:5" x14ac:dyDescent="0.3">
      <c r="A11" s="44" t="s">
        <v>322</v>
      </c>
      <c r="B11" s="45"/>
      <c r="C11" s="29"/>
      <c r="D11" s="46"/>
      <c r="E11" s="47"/>
    </row>
    <row r="12" spans="1:5" ht="14.25" customHeight="1" x14ac:dyDescent="0.3">
      <c r="A12" s="27" t="s">
        <v>15</v>
      </c>
      <c r="B12" s="45" t="s">
        <v>1</v>
      </c>
      <c r="C12" s="29"/>
      <c r="D12" s="48"/>
      <c r="E12" s="49"/>
    </row>
    <row r="13" spans="1:5" ht="14.25" customHeight="1" x14ac:dyDescent="0.3">
      <c r="A13" s="27" t="s">
        <v>16</v>
      </c>
      <c r="B13" s="45" t="s">
        <v>1</v>
      </c>
      <c r="C13" s="29"/>
      <c r="D13" s="48"/>
      <c r="E13" s="49"/>
    </row>
    <row r="14" spans="1:5" ht="26.4" x14ac:dyDescent="0.3">
      <c r="A14" s="27" t="s">
        <v>17</v>
      </c>
      <c r="B14" s="45" t="s">
        <v>1</v>
      </c>
      <c r="C14" s="29"/>
      <c r="D14" s="48"/>
      <c r="E14" s="49"/>
    </row>
    <row r="15" spans="1:5" x14ac:dyDescent="0.3">
      <c r="A15" s="27" t="s">
        <v>144</v>
      </c>
      <c r="B15" s="45" t="s">
        <v>1</v>
      </c>
      <c r="C15" s="29"/>
      <c r="D15" s="48"/>
      <c r="E15" s="49"/>
    </row>
    <row r="16" spans="1:5" ht="14.25" customHeight="1" x14ac:dyDescent="0.3">
      <c r="A16" s="27" t="s">
        <v>18</v>
      </c>
      <c r="B16" s="45" t="s">
        <v>1</v>
      </c>
      <c r="C16" s="29"/>
      <c r="D16" s="48"/>
      <c r="E16" s="49"/>
    </row>
    <row r="17" spans="1:6" ht="14.25" customHeight="1" x14ac:dyDescent="0.3">
      <c r="A17" s="27"/>
      <c r="B17" s="45"/>
      <c r="C17" s="29"/>
      <c r="D17" s="48"/>
      <c r="E17" s="49"/>
      <c r="F17" s="50"/>
    </row>
    <row r="18" spans="1:6" ht="14.25" customHeight="1" x14ac:dyDescent="0.3">
      <c r="A18" s="51" t="s">
        <v>323</v>
      </c>
      <c r="B18" s="45"/>
      <c r="C18" s="29"/>
      <c r="D18" s="46"/>
      <c r="E18" s="52"/>
      <c r="F18" s="53"/>
    </row>
    <row r="19" spans="1:6" x14ac:dyDescent="0.3">
      <c r="A19" s="51"/>
      <c r="B19" s="45"/>
      <c r="C19" s="29"/>
      <c r="D19" s="46"/>
      <c r="E19" s="47"/>
    </row>
    <row r="20" spans="1:6" ht="22.8" x14ac:dyDescent="0.3">
      <c r="A20" s="44" t="s">
        <v>324</v>
      </c>
      <c r="B20" s="45"/>
      <c r="C20" s="29"/>
      <c r="D20" s="46"/>
      <c r="E20" s="48"/>
    </row>
    <row r="21" spans="1:6" x14ac:dyDescent="0.3">
      <c r="A21" s="51"/>
      <c r="B21" s="45"/>
      <c r="C21" s="29"/>
      <c r="D21" s="46"/>
      <c r="E21" s="48"/>
    </row>
    <row r="22" spans="1:6" x14ac:dyDescent="0.3">
      <c r="A22" s="28" t="s">
        <v>115</v>
      </c>
      <c r="B22" s="29" t="s">
        <v>1</v>
      </c>
      <c r="C22" s="29"/>
      <c r="D22" s="35"/>
      <c r="E22" s="48"/>
    </row>
    <row r="23" spans="1:6" x14ac:dyDescent="0.3">
      <c r="A23" s="38" t="s">
        <v>116</v>
      </c>
      <c r="B23" s="29" t="s">
        <v>1</v>
      </c>
      <c r="C23" s="29"/>
      <c r="D23" s="35"/>
      <c r="E23" s="48"/>
    </row>
    <row r="24" spans="1:6" x14ac:dyDescent="0.3">
      <c r="A24" s="38" t="s">
        <v>117</v>
      </c>
      <c r="B24" s="29" t="s">
        <v>1</v>
      </c>
      <c r="C24" s="29"/>
      <c r="D24" s="35"/>
      <c r="E24" s="48"/>
    </row>
    <row r="25" spans="1:6" x14ac:dyDescent="0.3">
      <c r="A25" s="38" t="s">
        <v>118</v>
      </c>
      <c r="B25" s="29" t="s">
        <v>1</v>
      </c>
      <c r="C25" s="29"/>
      <c r="D25" s="35"/>
      <c r="E25" s="48"/>
    </row>
    <row r="26" spans="1:6" x14ac:dyDescent="0.3">
      <c r="A26" s="38" t="s">
        <v>119</v>
      </c>
      <c r="B26" s="29" t="s">
        <v>1</v>
      </c>
      <c r="C26" s="29"/>
      <c r="D26" s="35"/>
      <c r="E26" s="48"/>
    </row>
    <row r="27" spans="1:6" x14ac:dyDescent="0.3">
      <c r="A27" s="38" t="s">
        <v>120</v>
      </c>
      <c r="B27" s="29" t="s">
        <v>1</v>
      </c>
      <c r="C27" s="29"/>
      <c r="D27" s="35"/>
      <c r="E27" s="48"/>
    </row>
    <row r="28" spans="1:6" ht="52.8" x14ac:dyDescent="0.3">
      <c r="A28" s="38" t="s">
        <v>121</v>
      </c>
      <c r="B28" s="29" t="s">
        <v>1</v>
      </c>
      <c r="C28" s="29"/>
      <c r="D28" s="35"/>
      <c r="E28" s="48"/>
    </row>
    <row r="29" spans="1:6" ht="26.4" x14ac:dyDescent="0.3">
      <c r="A29" s="38" t="s">
        <v>122</v>
      </c>
      <c r="B29" s="29" t="s">
        <v>1</v>
      </c>
      <c r="C29" s="29"/>
      <c r="D29" s="35"/>
      <c r="E29" s="48"/>
    </row>
    <row r="30" spans="1:6" x14ac:dyDescent="0.3">
      <c r="A30" s="38"/>
      <c r="B30" s="29"/>
      <c r="C30" s="29"/>
      <c r="D30" s="35"/>
      <c r="E30" s="48"/>
    </row>
    <row r="31" spans="1:6" x14ac:dyDescent="0.3">
      <c r="A31" s="51" t="s">
        <v>325</v>
      </c>
      <c r="B31" s="45"/>
      <c r="C31" s="29"/>
      <c r="D31" s="46"/>
      <c r="E31" s="79"/>
      <c r="F31" s="54"/>
    </row>
    <row r="32" spans="1:6" ht="14.25" customHeight="1" x14ac:dyDescent="0.3">
      <c r="A32" s="51"/>
      <c r="B32" s="45"/>
      <c r="C32" s="29"/>
      <c r="D32" s="46"/>
      <c r="E32" s="47"/>
    </row>
    <row r="33" spans="1:6" ht="14.25" customHeight="1" x14ac:dyDescent="0.3">
      <c r="A33" s="44" t="s">
        <v>328</v>
      </c>
      <c r="B33" s="45"/>
      <c r="C33" s="29"/>
      <c r="D33" s="46"/>
      <c r="E33" s="47"/>
    </row>
    <row r="34" spans="1:6" x14ac:dyDescent="0.3">
      <c r="A34" s="55" t="s">
        <v>23</v>
      </c>
      <c r="B34" s="45"/>
      <c r="C34" s="29"/>
      <c r="D34" s="46"/>
      <c r="E34" s="47"/>
    </row>
    <row r="35" spans="1:6" x14ac:dyDescent="0.3">
      <c r="A35" s="27" t="s">
        <v>124</v>
      </c>
      <c r="B35" s="45" t="s">
        <v>1</v>
      </c>
      <c r="C35" s="29"/>
      <c r="D35" s="48"/>
      <c r="E35" s="49"/>
    </row>
    <row r="36" spans="1:6" x14ac:dyDescent="0.3">
      <c r="A36" s="27" t="s">
        <v>125</v>
      </c>
      <c r="B36" s="45" t="s">
        <v>1</v>
      </c>
      <c r="C36" s="29"/>
      <c r="D36" s="48"/>
      <c r="E36" s="49"/>
    </row>
    <row r="37" spans="1:6" x14ac:dyDescent="0.3">
      <c r="A37" s="27" t="s">
        <v>26</v>
      </c>
      <c r="B37" s="45" t="s">
        <v>1</v>
      </c>
      <c r="C37" s="29"/>
      <c r="D37" s="48"/>
      <c r="E37" s="49"/>
    </row>
    <row r="38" spans="1:6" x14ac:dyDescent="0.3">
      <c r="A38" s="27"/>
      <c r="B38" s="45"/>
      <c r="C38" s="29"/>
      <c r="D38" s="48"/>
      <c r="E38" s="49"/>
    </row>
    <row r="39" spans="1:6" x14ac:dyDescent="0.3">
      <c r="A39" s="51" t="s">
        <v>145</v>
      </c>
      <c r="B39" s="45"/>
      <c r="C39" s="29"/>
      <c r="D39" s="48"/>
      <c r="E39" s="52"/>
      <c r="F39" s="53"/>
    </row>
    <row r="40" spans="1:6" x14ac:dyDescent="0.3">
      <c r="A40" s="51"/>
      <c r="B40" s="45"/>
      <c r="C40" s="29"/>
      <c r="D40" s="46"/>
      <c r="E40" s="47"/>
    </row>
    <row r="41" spans="1:6" ht="16.5" customHeight="1" x14ac:dyDescent="0.3">
      <c r="A41" s="44" t="s">
        <v>326</v>
      </c>
      <c r="B41" s="45"/>
      <c r="C41" s="29"/>
      <c r="D41" s="46"/>
      <c r="E41" s="47"/>
    </row>
    <row r="42" spans="1:6" ht="14.25" customHeight="1" x14ac:dyDescent="0.3">
      <c r="A42" s="27"/>
      <c r="B42" s="45"/>
      <c r="C42" s="29"/>
      <c r="D42" s="48"/>
      <c r="E42" s="49"/>
    </row>
    <row r="43" spans="1:6" ht="14.25" customHeight="1" x14ac:dyDescent="0.3">
      <c r="A43" s="51" t="s">
        <v>327</v>
      </c>
      <c r="B43" s="45"/>
      <c r="C43" s="29"/>
      <c r="D43" s="46"/>
      <c r="E43" s="52"/>
      <c r="F43" s="53"/>
    </row>
    <row r="44" spans="1:6" x14ac:dyDescent="0.3">
      <c r="A44" s="44" t="s">
        <v>331</v>
      </c>
      <c r="B44" s="45"/>
      <c r="C44" s="29"/>
      <c r="D44" s="46"/>
      <c r="E44" s="47"/>
    </row>
    <row r="45" spans="1:6" x14ac:dyDescent="0.3">
      <c r="A45" s="27" t="s">
        <v>225</v>
      </c>
      <c r="B45" s="45" t="s">
        <v>1</v>
      </c>
      <c r="C45" s="29"/>
      <c r="D45" s="46"/>
      <c r="E45" s="49"/>
    </row>
    <row r="46" spans="1:6" x14ac:dyDescent="0.3">
      <c r="A46" s="27" t="s">
        <v>30</v>
      </c>
      <c r="B46" s="45" t="s">
        <v>1</v>
      </c>
      <c r="C46" s="29"/>
      <c r="D46" s="48"/>
      <c r="E46" s="49"/>
    </row>
    <row r="47" spans="1:6" x14ac:dyDescent="0.3">
      <c r="A47" s="27"/>
      <c r="B47" s="45"/>
      <c r="C47" s="29"/>
      <c r="D47" s="48"/>
      <c r="E47" s="49"/>
    </row>
    <row r="48" spans="1:6" ht="14.25" customHeight="1" x14ac:dyDescent="0.3">
      <c r="A48" s="51" t="s">
        <v>329</v>
      </c>
      <c r="B48" s="45"/>
      <c r="C48" s="29"/>
      <c r="D48" s="48"/>
      <c r="E48" s="52"/>
      <c r="F48" s="53"/>
    </row>
    <row r="49" spans="1:5" ht="14.25" customHeight="1" x14ac:dyDescent="0.3">
      <c r="A49" s="51"/>
      <c r="B49" s="45"/>
      <c r="C49" s="29"/>
      <c r="D49" s="46"/>
      <c r="E49" s="56"/>
    </row>
    <row r="50" spans="1:5" ht="14.25" customHeight="1" x14ac:dyDescent="0.3">
      <c r="A50" s="44" t="s">
        <v>330</v>
      </c>
      <c r="B50" s="45"/>
      <c r="C50" s="29"/>
      <c r="D50" s="46"/>
      <c r="E50" s="47"/>
    </row>
    <row r="51" spans="1:5" ht="14.25" customHeight="1" x14ac:dyDescent="0.3">
      <c r="A51" s="27" t="s">
        <v>33</v>
      </c>
      <c r="B51" s="45"/>
      <c r="C51" s="29"/>
      <c r="D51" s="46"/>
      <c r="E51" s="47"/>
    </row>
    <row r="52" spans="1:5" ht="14.25" customHeight="1" x14ac:dyDescent="0.3">
      <c r="A52" s="28" t="s">
        <v>146</v>
      </c>
      <c r="B52" s="29" t="s">
        <v>20</v>
      </c>
      <c r="C52" s="29"/>
      <c r="D52" s="48"/>
      <c r="E52" s="49"/>
    </row>
    <row r="53" spans="1:5" ht="14.25" customHeight="1" x14ac:dyDescent="0.3">
      <c r="A53" s="28" t="s">
        <v>147</v>
      </c>
      <c r="B53" s="29" t="s">
        <v>20</v>
      </c>
      <c r="C53" s="29"/>
      <c r="D53" s="48"/>
      <c r="E53" s="49"/>
    </row>
    <row r="54" spans="1:5" x14ac:dyDescent="0.3">
      <c r="A54" s="27"/>
      <c r="B54" s="45"/>
      <c r="C54" s="29"/>
      <c r="D54" s="48"/>
      <c r="E54" s="49"/>
    </row>
    <row r="55" spans="1:5" x14ac:dyDescent="0.3">
      <c r="A55" s="27" t="s">
        <v>35</v>
      </c>
      <c r="B55" s="45" t="s">
        <v>1</v>
      </c>
      <c r="C55" s="29"/>
      <c r="D55" s="48"/>
      <c r="E55" s="49"/>
    </row>
    <row r="56" spans="1:5" x14ac:dyDescent="0.3">
      <c r="A56" s="27" t="s">
        <v>36</v>
      </c>
      <c r="B56" s="45" t="s">
        <v>1</v>
      </c>
      <c r="C56" s="29"/>
      <c r="D56" s="48"/>
      <c r="E56" s="49"/>
    </row>
    <row r="57" spans="1:5" x14ac:dyDescent="0.3">
      <c r="A57" s="27" t="s">
        <v>37</v>
      </c>
      <c r="B57" s="45" t="s">
        <v>1</v>
      </c>
      <c r="C57" s="29"/>
      <c r="D57" s="48"/>
      <c r="E57" s="49"/>
    </row>
    <row r="58" spans="1:5" x14ac:dyDescent="0.3">
      <c r="A58" s="28" t="s">
        <v>38</v>
      </c>
      <c r="B58" s="29" t="s">
        <v>1</v>
      </c>
      <c r="C58" s="29"/>
      <c r="D58" s="48"/>
      <c r="E58" s="49"/>
    </row>
    <row r="59" spans="1:5" ht="14.25" customHeight="1" x14ac:dyDescent="0.3">
      <c r="A59" s="28" t="s">
        <v>39</v>
      </c>
      <c r="B59" s="29" t="s">
        <v>20</v>
      </c>
      <c r="C59" s="29"/>
      <c r="D59" s="48"/>
      <c r="E59" s="49"/>
    </row>
    <row r="60" spans="1:5" ht="14.25" customHeight="1" x14ac:dyDescent="0.3">
      <c r="A60" s="28"/>
      <c r="B60" s="29"/>
      <c r="C60" s="29"/>
      <c r="D60" s="48"/>
      <c r="E60" s="49"/>
    </row>
    <row r="61" spans="1:5" x14ac:dyDescent="0.3">
      <c r="A61" s="28" t="s">
        <v>42</v>
      </c>
      <c r="B61" s="29" t="s">
        <v>20</v>
      </c>
      <c r="C61" s="29"/>
      <c r="D61" s="48"/>
      <c r="E61" s="49"/>
    </row>
    <row r="62" spans="1:5" x14ac:dyDescent="0.3">
      <c r="A62" s="28" t="s">
        <v>43</v>
      </c>
      <c r="B62" s="29" t="s">
        <v>20</v>
      </c>
      <c r="C62" s="29"/>
      <c r="D62" s="48"/>
      <c r="E62" s="49"/>
    </row>
    <row r="63" spans="1:5" x14ac:dyDescent="0.3">
      <c r="A63" s="28" t="s">
        <v>44</v>
      </c>
      <c r="B63" s="29" t="s">
        <v>20</v>
      </c>
      <c r="C63" s="30"/>
      <c r="D63" s="48"/>
      <c r="E63" s="49"/>
    </row>
    <row r="64" spans="1:5" x14ac:dyDescent="0.3">
      <c r="A64" s="28" t="s">
        <v>45</v>
      </c>
      <c r="B64" s="29" t="s">
        <v>20</v>
      </c>
      <c r="C64" s="29"/>
      <c r="D64" s="48"/>
      <c r="E64" s="49"/>
    </row>
    <row r="65" spans="1:7" x14ac:dyDescent="0.3">
      <c r="A65" s="28" t="s">
        <v>46</v>
      </c>
      <c r="B65" s="29" t="s">
        <v>1</v>
      </c>
      <c r="C65" s="29"/>
      <c r="D65" s="48"/>
      <c r="E65" s="49"/>
    </row>
    <row r="66" spans="1:7" ht="14.25" customHeight="1" x14ac:dyDescent="0.3">
      <c r="A66" s="28" t="s">
        <v>47</v>
      </c>
      <c r="B66" s="29" t="s">
        <v>1</v>
      </c>
      <c r="C66" s="29"/>
      <c r="D66" s="48"/>
      <c r="E66" s="49"/>
    </row>
    <row r="67" spans="1:7" ht="14.25" customHeight="1" x14ac:dyDescent="0.3">
      <c r="A67" s="27"/>
      <c r="B67" s="45"/>
      <c r="C67" s="29"/>
      <c r="D67" s="48"/>
      <c r="E67" s="49"/>
    </row>
    <row r="68" spans="1:7" ht="14.25" customHeight="1" x14ac:dyDescent="0.3">
      <c r="A68" s="51" t="s">
        <v>148</v>
      </c>
      <c r="B68" s="45"/>
      <c r="C68" s="29"/>
      <c r="D68" s="48"/>
      <c r="E68" s="52"/>
      <c r="F68" s="53"/>
    </row>
    <row r="69" spans="1:7" ht="14.25" customHeight="1" x14ac:dyDescent="0.3">
      <c r="A69" s="27"/>
      <c r="B69" s="45"/>
      <c r="C69" s="29"/>
      <c r="D69" s="46"/>
      <c r="E69" s="47"/>
    </row>
    <row r="70" spans="1:7" ht="14.25" customHeight="1" x14ac:dyDescent="0.3">
      <c r="A70" s="44" t="s">
        <v>332</v>
      </c>
      <c r="B70" s="45"/>
      <c r="C70" s="29"/>
      <c r="D70" s="46"/>
      <c r="E70" s="47"/>
    </row>
    <row r="71" spans="1:7" ht="14.25" customHeight="1" x14ac:dyDescent="0.3">
      <c r="A71" s="27" t="s">
        <v>128</v>
      </c>
      <c r="B71" s="45"/>
      <c r="C71" s="29"/>
      <c r="D71" s="46"/>
      <c r="E71" s="47"/>
    </row>
    <row r="72" spans="1:7" ht="14.25" customHeight="1" x14ac:dyDescent="0.3">
      <c r="A72" s="28" t="s">
        <v>52</v>
      </c>
      <c r="B72" s="29" t="s">
        <v>0</v>
      </c>
      <c r="C72" s="29"/>
      <c r="D72" s="48"/>
      <c r="E72" s="49"/>
    </row>
    <row r="73" spans="1:7" ht="14.25" customHeight="1" x14ac:dyDescent="0.3">
      <c r="A73" s="28" t="s">
        <v>53</v>
      </c>
      <c r="B73" s="29" t="s">
        <v>0</v>
      </c>
      <c r="C73" s="29"/>
      <c r="D73" s="48"/>
      <c r="E73" s="49"/>
    </row>
    <row r="74" spans="1:7" ht="14.25" customHeight="1" x14ac:dyDescent="0.3">
      <c r="A74" s="28" t="s">
        <v>129</v>
      </c>
      <c r="B74" s="29" t="s">
        <v>0</v>
      </c>
      <c r="C74" s="29"/>
      <c r="D74" s="48"/>
      <c r="E74" s="49"/>
    </row>
    <row r="75" spans="1:7" ht="14.25" customHeight="1" x14ac:dyDescent="0.3">
      <c r="A75" s="28" t="s">
        <v>54</v>
      </c>
      <c r="B75" s="29" t="s">
        <v>0</v>
      </c>
      <c r="C75" s="29"/>
      <c r="D75" s="48"/>
      <c r="E75" s="49"/>
    </row>
    <row r="76" spans="1:7" ht="14.25" customHeight="1" x14ac:dyDescent="0.3">
      <c r="A76" s="28" t="s">
        <v>191</v>
      </c>
      <c r="B76" s="29" t="s">
        <v>0</v>
      </c>
      <c r="C76" s="29"/>
      <c r="D76" s="48"/>
      <c r="E76" s="49"/>
      <c r="G76" s="80"/>
    </row>
    <row r="77" spans="1:7" ht="14.25" customHeight="1" x14ac:dyDescent="0.3">
      <c r="A77" s="28" t="s">
        <v>130</v>
      </c>
      <c r="B77" s="29" t="s">
        <v>0</v>
      </c>
      <c r="C77" s="29"/>
      <c r="D77" s="48"/>
      <c r="E77" s="49"/>
    </row>
    <row r="78" spans="1:7" ht="14.25" customHeight="1" x14ac:dyDescent="0.3">
      <c r="A78" s="28" t="s">
        <v>55</v>
      </c>
      <c r="B78" s="29" t="s">
        <v>0</v>
      </c>
      <c r="C78" s="29"/>
      <c r="D78" s="48"/>
      <c r="E78" s="49"/>
    </row>
    <row r="79" spans="1:7" ht="14.25" customHeight="1" x14ac:dyDescent="0.3">
      <c r="A79" s="28" t="s">
        <v>56</v>
      </c>
      <c r="B79" s="29" t="s">
        <v>0</v>
      </c>
      <c r="C79" s="29"/>
      <c r="D79" s="48"/>
      <c r="E79" s="49"/>
    </row>
    <row r="80" spans="1:7" ht="14.25" customHeight="1" x14ac:dyDescent="0.3">
      <c r="A80" s="28" t="s">
        <v>57</v>
      </c>
      <c r="B80" s="29" t="s">
        <v>0</v>
      </c>
      <c r="C80" s="29"/>
      <c r="D80" s="48"/>
      <c r="E80" s="49"/>
    </row>
    <row r="81" spans="1:7" ht="14.25" customHeight="1" x14ac:dyDescent="0.3">
      <c r="A81" s="28" t="s">
        <v>185</v>
      </c>
      <c r="B81" s="29" t="s">
        <v>1</v>
      </c>
      <c r="C81" s="29"/>
      <c r="D81" s="48"/>
      <c r="E81" s="49"/>
    </row>
    <row r="82" spans="1:7" x14ac:dyDescent="0.3">
      <c r="A82" s="28" t="s">
        <v>131</v>
      </c>
      <c r="B82" s="29" t="s">
        <v>1</v>
      </c>
      <c r="C82" s="29"/>
      <c r="D82" s="48"/>
      <c r="E82" s="49"/>
    </row>
    <row r="83" spans="1:7" x14ac:dyDescent="0.3">
      <c r="A83" s="28" t="s">
        <v>59</v>
      </c>
      <c r="B83" s="29" t="s">
        <v>1</v>
      </c>
      <c r="C83" s="29"/>
      <c r="D83" s="48"/>
      <c r="E83" s="49"/>
    </row>
    <row r="84" spans="1:7" x14ac:dyDescent="0.3">
      <c r="A84" s="28" t="s">
        <v>60</v>
      </c>
      <c r="B84" s="29" t="s">
        <v>1</v>
      </c>
      <c r="C84" s="29"/>
      <c r="D84" s="48"/>
      <c r="E84" s="49"/>
    </row>
    <row r="85" spans="1:7" x14ac:dyDescent="0.3">
      <c r="A85" s="27"/>
      <c r="B85" s="45"/>
      <c r="C85" s="29"/>
      <c r="D85" s="48"/>
      <c r="E85" s="49"/>
    </row>
    <row r="86" spans="1:7" x14ac:dyDescent="0.3">
      <c r="A86" s="27" t="s">
        <v>61</v>
      </c>
      <c r="B86" s="45"/>
      <c r="C86" s="45"/>
      <c r="D86" s="48"/>
      <c r="E86" s="49"/>
    </row>
    <row r="87" spans="1:7" x14ac:dyDescent="0.3">
      <c r="A87" s="27" t="s">
        <v>62</v>
      </c>
      <c r="B87" s="45"/>
      <c r="C87" s="27"/>
      <c r="D87" s="48"/>
      <c r="E87" s="49"/>
    </row>
    <row r="88" spans="1:7" ht="14.25" customHeight="1" x14ac:dyDescent="0.3">
      <c r="A88" s="27" t="s">
        <v>63</v>
      </c>
      <c r="B88" s="45" t="s">
        <v>0</v>
      </c>
      <c r="C88" s="29"/>
      <c r="D88" s="48"/>
      <c r="E88" s="49"/>
      <c r="G88" s="80"/>
    </row>
    <row r="89" spans="1:7" ht="14.25" customHeight="1" x14ac:dyDescent="0.3">
      <c r="A89" s="27" t="s">
        <v>64</v>
      </c>
      <c r="B89" s="45" t="s">
        <v>0</v>
      </c>
      <c r="C89" s="29"/>
      <c r="D89" s="48"/>
      <c r="E89" s="49"/>
      <c r="G89" s="80"/>
    </row>
    <row r="90" spans="1:7" ht="14.25" customHeight="1" x14ac:dyDescent="0.3">
      <c r="A90" s="27" t="s">
        <v>65</v>
      </c>
      <c r="B90" s="45" t="s">
        <v>0</v>
      </c>
      <c r="C90" s="29"/>
      <c r="D90" s="48"/>
      <c r="E90" s="49"/>
      <c r="G90" s="80"/>
    </row>
    <row r="91" spans="1:7" ht="14.25" customHeight="1" x14ac:dyDescent="0.3">
      <c r="A91" s="27" t="s">
        <v>66</v>
      </c>
      <c r="B91" s="45" t="s">
        <v>0</v>
      </c>
      <c r="C91" s="29"/>
      <c r="D91" s="48"/>
      <c r="E91" s="49"/>
      <c r="G91" s="80"/>
    </row>
    <row r="92" spans="1:7" ht="14.25" customHeight="1" x14ac:dyDescent="0.3">
      <c r="A92" s="27" t="s">
        <v>48</v>
      </c>
      <c r="B92" s="45" t="s">
        <v>1</v>
      </c>
      <c r="C92" s="29"/>
      <c r="D92" s="48"/>
      <c r="E92" s="49"/>
    </row>
    <row r="93" spans="1:7" ht="14.25" customHeight="1" x14ac:dyDescent="0.3">
      <c r="A93" s="27"/>
      <c r="B93" s="45"/>
      <c r="C93" s="29"/>
      <c r="D93" s="48"/>
      <c r="E93" s="49"/>
    </row>
    <row r="94" spans="1:7" ht="14.25" customHeight="1" x14ac:dyDescent="0.3">
      <c r="A94" s="51" t="s">
        <v>149</v>
      </c>
      <c r="B94" s="45"/>
      <c r="C94" s="29"/>
      <c r="D94" s="48"/>
      <c r="E94" s="52"/>
      <c r="F94" s="54"/>
    </row>
    <row r="95" spans="1:7" x14ac:dyDescent="0.3">
      <c r="A95" s="27"/>
      <c r="B95" s="45"/>
      <c r="C95" s="29"/>
      <c r="D95" s="48"/>
      <c r="E95" s="49"/>
    </row>
    <row r="96" spans="1:7" x14ac:dyDescent="0.3">
      <c r="A96" s="57" t="s">
        <v>333</v>
      </c>
      <c r="B96" s="29"/>
      <c r="C96" s="29"/>
      <c r="D96" s="48"/>
      <c r="E96" s="49"/>
    </row>
    <row r="97" spans="1:6" x14ac:dyDescent="0.3">
      <c r="A97" s="28" t="s">
        <v>70</v>
      </c>
      <c r="B97" s="29" t="s">
        <v>0</v>
      </c>
      <c r="C97" s="29"/>
      <c r="D97" s="48"/>
      <c r="E97" s="49"/>
    </row>
    <row r="98" spans="1:6" x14ac:dyDescent="0.3">
      <c r="A98" s="28" t="s">
        <v>71</v>
      </c>
      <c r="B98" s="29" t="s">
        <v>0</v>
      </c>
      <c r="C98" s="29"/>
      <c r="D98" s="48"/>
      <c r="E98" s="49"/>
    </row>
    <row r="99" spans="1:6" x14ac:dyDescent="0.3">
      <c r="A99" s="28" t="s">
        <v>74</v>
      </c>
      <c r="B99" s="29" t="s">
        <v>20</v>
      </c>
      <c r="C99" s="30"/>
      <c r="D99" s="48"/>
      <c r="E99" s="49"/>
    </row>
    <row r="100" spans="1:6" x14ac:dyDescent="0.3">
      <c r="A100" s="28"/>
      <c r="B100" s="29"/>
      <c r="C100" s="30"/>
      <c r="D100" s="48"/>
      <c r="E100" s="49"/>
    </row>
    <row r="101" spans="1:6" ht="14.25" customHeight="1" x14ac:dyDescent="0.3">
      <c r="A101" s="51" t="s">
        <v>334</v>
      </c>
      <c r="B101" s="45"/>
      <c r="C101" s="29"/>
      <c r="D101" s="48"/>
      <c r="E101" s="52"/>
      <c r="F101" s="54"/>
    </row>
    <row r="102" spans="1:6" ht="14.25" customHeight="1" x14ac:dyDescent="0.3">
      <c r="A102" s="27"/>
      <c r="B102" s="45"/>
      <c r="C102" s="29"/>
      <c r="D102" s="48"/>
      <c r="E102" s="49"/>
    </row>
    <row r="103" spans="1:6" ht="14.25" customHeight="1" x14ac:dyDescent="0.3">
      <c r="A103" s="44" t="s">
        <v>335</v>
      </c>
      <c r="B103" s="45"/>
      <c r="C103" s="29"/>
      <c r="D103" s="48"/>
      <c r="E103" s="49"/>
    </row>
    <row r="104" spans="1:6" x14ac:dyDescent="0.3">
      <c r="A104" s="27" t="s">
        <v>78</v>
      </c>
      <c r="B104" s="45"/>
      <c r="C104" s="29"/>
      <c r="D104" s="48"/>
      <c r="E104" s="49"/>
    </row>
    <row r="105" spans="1:6" x14ac:dyDescent="0.3">
      <c r="A105" s="27" t="s">
        <v>134</v>
      </c>
      <c r="B105" s="45" t="s">
        <v>1</v>
      </c>
      <c r="C105" s="29"/>
      <c r="D105" s="48"/>
      <c r="E105" s="49"/>
    </row>
    <row r="106" spans="1:6" x14ac:dyDescent="0.3">
      <c r="A106" s="27" t="s">
        <v>135</v>
      </c>
      <c r="B106" s="45" t="s">
        <v>1</v>
      </c>
      <c r="C106" s="29"/>
      <c r="D106" s="48"/>
      <c r="E106" s="49"/>
    </row>
    <row r="107" spans="1:6" x14ac:dyDescent="0.3">
      <c r="A107" s="27" t="s">
        <v>181</v>
      </c>
      <c r="B107" s="45" t="s">
        <v>1</v>
      </c>
      <c r="C107" s="29"/>
      <c r="D107" s="48"/>
      <c r="E107" s="49"/>
    </row>
    <row r="108" spans="1:6" x14ac:dyDescent="0.3">
      <c r="A108" s="28"/>
      <c r="B108" s="60"/>
      <c r="C108" s="29"/>
      <c r="D108" s="48"/>
      <c r="E108" s="49"/>
    </row>
    <row r="109" spans="1:6" x14ac:dyDescent="0.3">
      <c r="A109" s="51" t="s">
        <v>336</v>
      </c>
      <c r="B109" s="45"/>
      <c r="C109" s="29"/>
      <c r="D109" s="48"/>
      <c r="E109" s="52"/>
      <c r="F109" s="54"/>
    </row>
    <row r="110" spans="1:6" x14ac:dyDescent="0.3">
      <c r="A110" s="51"/>
      <c r="B110" s="45"/>
      <c r="C110" s="29"/>
      <c r="D110" s="48"/>
      <c r="E110" s="52"/>
      <c r="F110" s="54"/>
    </row>
    <row r="111" spans="1:6" x14ac:dyDescent="0.3">
      <c r="A111" s="51" t="s">
        <v>80</v>
      </c>
      <c r="B111" s="45"/>
      <c r="C111" s="29"/>
      <c r="D111" s="48"/>
      <c r="E111" s="52"/>
    </row>
    <row r="112" spans="1:6" ht="13.8" x14ac:dyDescent="0.3">
      <c r="A112" s="61"/>
      <c r="B112" s="45"/>
      <c r="C112" s="29"/>
      <c r="D112" s="48"/>
      <c r="E112" s="49"/>
    </row>
    <row r="113" spans="1:7" x14ac:dyDescent="0.3">
      <c r="A113" s="44" t="s">
        <v>260</v>
      </c>
      <c r="B113" s="45"/>
      <c r="C113" s="29"/>
      <c r="D113" s="48"/>
      <c r="E113" s="49"/>
    </row>
    <row r="114" spans="1:7" ht="14.25" customHeight="1" x14ac:dyDescent="0.3">
      <c r="A114" s="57" t="s">
        <v>337</v>
      </c>
      <c r="B114" s="29"/>
      <c r="C114" s="29"/>
      <c r="D114" s="48"/>
      <c r="E114" s="49"/>
    </row>
    <row r="115" spans="1:7" ht="14.25" customHeight="1" x14ac:dyDescent="0.3">
      <c r="A115" s="28" t="s">
        <v>174</v>
      </c>
      <c r="B115" s="29" t="s">
        <v>1</v>
      </c>
      <c r="C115" s="29"/>
      <c r="D115" s="48"/>
      <c r="E115" s="49"/>
    </row>
    <row r="116" spans="1:7" ht="14.25" customHeight="1" x14ac:dyDescent="0.3">
      <c r="A116" s="28" t="s">
        <v>83</v>
      </c>
      <c r="B116" s="29" t="s">
        <v>0</v>
      </c>
      <c r="C116" s="29"/>
      <c r="D116" s="48"/>
      <c r="E116" s="49"/>
    </row>
    <row r="117" spans="1:7" ht="14.25" customHeight="1" x14ac:dyDescent="0.3">
      <c r="A117" s="28" t="s">
        <v>230</v>
      </c>
      <c r="B117" s="29" t="s">
        <v>0</v>
      </c>
      <c r="C117" s="29"/>
      <c r="D117" s="48"/>
      <c r="E117" s="49"/>
    </row>
    <row r="118" spans="1:7" ht="14.25" customHeight="1" x14ac:dyDescent="0.3">
      <c r="A118" s="28" t="s">
        <v>228</v>
      </c>
      <c r="B118" s="29" t="s">
        <v>0</v>
      </c>
      <c r="C118" s="29"/>
      <c r="D118" s="48"/>
      <c r="E118" s="49"/>
    </row>
    <row r="119" spans="1:7" ht="14.25" customHeight="1" x14ac:dyDescent="0.3">
      <c r="A119" s="28" t="s">
        <v>86</v>
      </c>
      <c r="B119" s="29" t="s">
        <v>1</v>
      </c>
      <c r="C119" s="29"/>
      <c r="D119" s="48"/>
      <c r="E119" s="49"/>
    </row>
    <row r="120" spans="1:7" ht="14.25" customHeight="1" x14ac:dyDescent="0.3">
      <c r="A120" s="28" t="s">
        <v>87</v>
      </c>
      <c r="B120" s="29" t="s">
        <v>1</v>
      </c>
      <c r="C120" s="29"/>
      <c r="D120" s="48"/>
      <c r="E120" s="49"/>
    </row>
    <row r="121" spans="1:7" ht="14.25" customHeight="1" x14ac:dyDescent="0.3">
      <c r="A121" s="28" t="s">
        <v>88</v>
      </c>
      <c r="B121" s="29" t="s">
        <v>1</v>
      </c>
      <c r="C121" s="29"/>
      <c r="D121" s="48"/>
      <c r="E121" s="49"/>
    </row>
    <row r="122" spans="1:7" ht="14.25" customHeight="1" x14ac:dyDescent="0.3">
      <c r="A122" s="27"/>
      <c r="B122" s="45"/>
      <c r="C122" s="29"/>
      <c r="D122" s="48"/>
      <c r="E122" s="49"/>
    </row>
    <row r="123" spans="1:7" ht="14.25" customHeight="1" x14ac:dyDescent="0.3">
      <c r="A123" s="51" t="s">
        <v>150</v>
      </c>
      <c r="B123" s="45"/>
      <c r="C123" s="29"/>
      <c r="D123" s="48"/>
      <c r="E123" s="52"/>
      <c r="F123" s="54"/>
    </row>
    <row r="124" spans="1:7" ht="14.25" customHeight="1" x14ac:dyDescent="0.3">
      <c r="A124" s="27"/>
      <c r="B124" s="45"/>
      <c r="C124" s="29"/>
      <c r="D124" s="48"/>
      <c r="E124" s="49"/>
    </row>
    <row r="125" spans="1:7" x14ac:dyDescent="0.3">
      <c r="A125" s="44" t="s">
        <v>338</v>
      </c>
      <c r="B125" s="45"/>
      <c r="C125" s="29"/>
      <c r="D125" s="48"/>
      <c r="E125" s="49"/>
    </row>
    <row r="126" spans="1:7" x14ac:dyDescent="0.3">
      <c r="A126" s="27" t="s">
        <v>204</v>
      </c>
      <c r="B126" s="45" t="s">
        <v>1</v>
      </c>
      <c r="C126" s="29"/>
      <c r="D126" s="48"/>
      <c r="E126" s="49"/>
    </row>
    <row r="127" spans="1:7" ht="14.25" customHeight="1" x14ac:dyDescent="0.3">
      <c r="A127" s="27" t="s">
        <v>92</v>
      </c>
      <c r="B127" s="45"/>
      <c r="C127" s="29"/>
      <c r="D127" s="48"/>
      <c r="E127" s="49"/>
    </row>
    <row r="128" spans="1:7" x14ac:dyDescent="0.3">
      <c r="A128" s="58" t="s">
        <v>93</v>
      </c>
      <c r="B128" s="45" t="s">
        <v>0</v>
      </c>
      <c r="C128" s="29"/>
      <c r="D128" s="48"/>
      <c r="E128" s="49"/>
      <c r="G128" s="80"/>
    </row>
    <row r="129" spans="1:7" x14ac:dyDescent="0.3">
      <c r="A129" s="58" t="s">
        <v>200</v>
      </c>
      <c r="B129" s="45" t="s">
        <v>0</v>
      </c>
      <c r="C129" s="29"/>
      <c r="D129" s="48"/>
      <c r="E129" s="49"/>
      <c r="G129" s="80"/>
    </row>
    <row r="130" spans="1:7" x14ac:dyDescent="0.3">
      <c r="A130" s="38" t="s">
        <v>94</v>
      </c>
      <c r="B130" s="29" t="s">
        <v>0</v>
      </c>
      <c r="C130" s="29"/>
      <c r="D130" s="48"/>
      <c r="E130" s="49"/>
      <c r="G130" s="80"/>
    </row>
    <row r="131" spans="1:7" x14ac:dyDescent="0.3">
      <c r="A131" s="27" t="s">
        <v>205</v>
      </c>
      <c r="B131" s="45" t="s">
        <v>1</v>
      </c>
      <c r="C131" s="29"/>
      <c r="D131" s="48"/>
      <c r="E131" s="49"/>
    </row>
    <row r="132" spans="1:7" ht="14.25" customHeight="1" x14ac:dyDescent="0.3">
      <c r="A132" s="28" t="s">
        <v>95</v>
      </c>
      <c r="B132" s="29" t="s">
        <v>20</v>
      </c>
      <c r="C132" s="29"/>
      <c r="D132" s="48"/>
      <c r="E132" s="49"/>
    </row>
    <row r="133" spans="1:7" ht="14.25" customHeight="1" x14ac:dyDescent="0.3">
      <c r="A133" s="28" t="s">
        <v>99</v>
      </c>
      <c r="B133" s="29" t="s">
        <v>1</v>
      </c>
      <c r="C133" s="29"/>
      <c r="D133" s="48"/>
      <c r="E133" s="49"/>
    </row>
    <row r="134" spans="1:7" ht="13.95" customHeight="1" x14ac:dyDescent="0.3">
      <c r="A134" s="27" t="s">
        <v>100</v>
      </c>
      <c r="B134" s="45" t="s">
        <v>1</v>
      </c>
      <c r="C134" s="29"/>
      <c r="D134" s="48"/>
      <c r="E134" s="49"/>
    </row>
    <row r="135" spans="1:7" x14ac:dyDescent="0.3">
      <c r="A135" s="51"/>
      <c r="B135" s="45"/>
      <c r="C135" s="29"/>
      <c r="D135" s="48"/>
      <c r="E135" s="49"/>
    </row>
    <row r="136" spans="1:7" x14ac:dyDescent="0.3">
      <c r="A136" s="51" t="s">
        <v>151</v>
      </c>
      <c r="B136" s="45"/>
      <c r="C136" s="29"/>
      <c r="D136" s="48"/>
      <c r="E136" s="52"/>
      <c r="F136" s="54"/>
    </row>
    <row r="137" spans="1:7" x14ac:dyDescent="0.3">
      <c r="A137" s="51"/>
      <c r="B137" s="45"/>
      <c r="C137" s="29"/>
      <c r="D137" s="48"/>
      <c r="E137" s="52"/>
    </row>
    <row r="138" spans="1:7" x14ac:dyDescent="0.3">
      <c r="A138" s="57" t="s">
        <v>339</v>
      </c>
      <c r="B138" s="45"/>
      <c r="C138" s="29"/>
      <c r="D138" s="48"/>
      <c r="E138" s="49"/>
    </row>
    <row r="139" spans="1:7" x14ac:dyDescent="0.3">
      <c r="A139" s="28" t="s">
        <v>141</v>
      </c>
      <c r="B139" s="45"/>
      <c r="C139" s="29"/>
      <c r="D139" s="48"/>
      <c r="E139" s="49"/>
    </row>
    <row r="140" spans="1:7" x14ac:dyDescent="0.3">
      <c r="A140" s="51"/>
      <c r="B140" s="45"/>
      <c r="C140" s="29"/>
      <c r="D140" s="48"/>
      <c r="E140" s="49"/>
    </row>
    <row r="141" spans="1:7" x14ac:dyDescent="0.3">
      <c r="A141" s="57" t="s">
        <v>340</v>
      </c>
      <c r="B141" s="45"/>
      <c r="C141" s="29"/>
      <c r="D141" s="48"/>
      <c r="E141" s="49"/>
    </row>
    <row r="142" spans="1:7" x14ac:dyDescent="0.3">
      <c r="A142" s="27" t="s">
        <v>141</v>
      </c>
      <c r="B142" s="45"/>
      <c r="C142" s="29"/>
      <c r="D142" s="48"/>
      <c r="E142" s="49"/>
    </row>
    <row r="143" spans="1:7" ht="13.95" customHeight="1" x14ac:dyDescent="0.3">
      <c r="A143" s="51"/>
      <c r="B143" s="29"/>
      <c r="C143" s="29"/>
      <c r="D143" s="48"/>
      <c r="E143" s="52"/>
    </row>
    <row r="144" spans="1:7" x14ac:dyDescent="0.3">
      <c r="A144" s="57" t="s">
        <v>351</v>
      </c>
      <c r="B144" s="29"/>
      <c r="C144" s="29"/>
      <c r="D144" s="48"/>
      <c r="E144" s="49"/>
    </row>
    <row r="145" spans="1:5" x14ac:dyDescent="0.3">
      <c r="A145" s="27" t="s">
        <v>141</v>
      </c>
      <c r="B145" s="45"/>
      <c r="C145" s="29"/>
      <c r="D145" s="48"/>
      <c r="E145" s="49"/>
    </row>
    <row r="146" spans="1:5" ht="13.95" customHeight="1" x14ac:dyDescent="0.3">
      <c r="A146" s="51"/>
      <c r="B146" s="29"/>
      <c r="C146" s="29"/>
      <c r="D146" s="48"/>
      <c r="E146" s="52"/>
    </row>
    <row r="147" spans="1:5" ht="13.95" customHeight="1" x14ac:dyDescent="0.3">
      <c r="A147" s="51" t="s">
        <v>142</v>
      </c>
      <c r="B147" s="45"/>
      <c r="C147" s="29"/>
      <c r="D147" s="48"/>
      <c r="E147" s="52"/>
    </row>
    <row r="148" spans="1:5" ht="13.95" customHeight="1" x14ac:dyDescent="0.3">
      <c r="A148" s="51"/>
      <c r="B148" s="29"/>
      <c r="C148" s="29"/>
      <c r="D148" s="48"/>
      <c r="E148" s="52"/>
    </row>
    <row r="149" spans="1:5" ht="30" customHeight="1" x14ac:dyDescent="0.3">
      <c r="A149" s="63" t="s">
        <v>110</v>
      </c>
      <c r="B149" s="64"/>
      <c r="C149" s="65"/>
      <c r="D149" s="66"/>
      <c r="E149" s="67"/>
    </row>
    <row r="150" spans="1:5" ht="30" customHeight="1" x14ac:dyDescent="0.3">
      <c r="A150" s="63" t="s">
        <v>111</v>
      </c>
      <c r="B150" s="64"/>
      <c r="C150" s="65"/>
      <c r="D150" s="66"/>
      <c r="E150" s="67"/>
    </row>
    <row r="151" spans="1:5" ht="30" customHeight="1" x14ac:dyDescent="0.3">
      <c r="A151" s="63" t="s">
        <v>112</v>
      </c>
      <c r="B151" s="64"/>
      <c r="C151" s="65"/>
      <c r="D151" s="66"/>
      <c r="E151" s="67"/>
    </row>
    <row r="152" spans="1:5" x14ac:dyDescent="0.3">
      <c r="A152" s="32" t="s">
        <v>143</v>
      </c>
      <c r="B152" s="68"/>
      <c r="C152" s="69"/>
      <c r="D152" s="70"/>
      <c r="E152" s="71"/>
    </row>
    <row r="153" spans="1:5" x14ac:dyDescent="0.3">
      <c r="A153" s="33"/>
      <c r="B153" s="45"/>
      <c r="C153" s="29"/>
      <c r="D153" s="46"/>
      <c r="E153" s="56"/>
    </row>
    <row r="154" spans="1:5" ht="30" customHeight="1" x14ac:dyDescent="0.3">
      <c r="A154" s="34" t="str">
        <f>+A7</f>
        <v>TO5 - PHASE 7 - TRAVAUX BEL 12</v>
      </c>
      <c r="B154" s="45"/>
      <c r="C154" s="29"/>
      <c r="D154" s="46"/>
      <c r="E154" s="56"/>
    </row>
    <row r="155" spans="1:5" x14ac:dyDescent="0.3">
      <c r="A155" s="33"/>
      <c r="B155" s="45"/>
      <c r="C155" s="29"/>
      <c r="D155" s="46"/>
      <c r="E155" s="56"/>
    </row>
    <row r="156" spans="1:5" x14ac:dyDescent="0.3">
      <c r="A156" s="34" t="str">
        <f>A9</f>
        <v>DESCRIPTION DES PRESTATIONS DE COURANTS FORTS</v>
      </c>
      <c r="B156" s="45"/>
      <c r="C156" s="29"/>
      <c r="D156" s="46"/>
      <c r="E156" s="56"/>
    </row>
    <row r="157" spans="1:5" x14ac:dyDescent="0.3">
      <c r="A157" s="58" t="str">
        <f>A11</f>
        <v>5.2 - TRAVAUX PREPARATOIRES</v>
      </c>
      <c r="B157" s="45"/>
      <c r="C157" s="29"/>
      <c r="D157" s="46"/>
      <c r="E157" s="52"/>
    </row>
    <row r="158" spans="1:5" x14ac:dyDescent="0.3">
      <c r="A158" s="58" t="str">
        <f>+A20</f>
        <v>5.3  TRAVAUX DE DEPOSES /REPOSE /NEUTRALISATION DES RESEAUX</v>
      </c>
      <c r="B158" s="45"/>
      <c r="C158" s="29"/>
      <c r="D158" s="46"/>
      <c r="E158" s="52"/>
    </row>
    <row r="159" spans="1:5" x14ac:dyDescent="0.3">
      <c r="A159" s="58" t="str">
        <f>+A41</f>
        <v>5.5 - ALIMENTATION EN ENERGIE DE L’ETABLISSEMENT</v>
      </c>
      <c r="B159" s="45"/>
      <c r="C159" s="29"/>
      <c r="D159" s="46"/>
      <c r="E159" s="52"/>
    </row>
    <row r="160" spans="1:5" x14ac:dyDescent="0.3">
      <c r="A160" s="58" t="str">
        <f>+A33</f>
        <v>5.4 - RESEAU DE TERRE</v>
      </c>
      <c r="B160" s="45"/>
      <c r="C160" s="29"/>
      <c r="D160" s="46"/>
      <c r="E160" s="52"/>
    </row>
    <row r="161" spans="1:6" x14ac:dyDescent="0.3">
      <c r="A161" s="58" t="str">
        <f>A44</f>
        <v>5.6 - ARMOIRES ELECTRIQUES</v>
      </c>
      <c r="B161" s="45"/>
      <c r="C161" s="29"/>
      <c r="D161" s="46"/>
      <c r="E161" s="52"/>
      <c r="F161" s="72"/>
    </row>
    <row r="162" spans="1:6" x14ac:dyDescent="0.3">
      <c r="A162" s="58" t="str">
        <f>A50</f>
        <v>5.7 - DISTRIBUTION ELECTRIQUE</v>
      </c>
      <c r="B162" s="45"/>
      <c r="C162" s="29"/>
      <c r="D162" s="46"/>
      <c r="E162" s="52"/>
    </row>
    <row r="163" spans="1:6" x14ac:dyDescent="0.3">
      <c r="A163" s="58" t="str">
        <f>_Toc189730849</f>
        <v>5.8 -  EQUIPEMENTS DES LOCAUX</v>
      </c>
      <c r="B163" s="45"/>
      <c r="C163" s="29"/>
      <c r="D163" s="46"/>
      <c r="E163" s="52"/>
    </row>
    <row r="164" spans="1:6" x14ac:dyDescent="0.3">
      <c r="A164" s="58" t="str">
        <f>+A96</f>
        <v xml:space="preserve">5.9 - ECLAIRAGE DE SECURITE </v>
      </c>
      <c r="B164" s="45"/>
      <c r="C164" s="29"/>
      <c r="D164" s="46"/>
      <c r="E164" s="52"/>
    </row>
    <row r="165" spans="1:6" x14ac:dyDescent="0.3">
      <c r="A165" s="58" t="str">
        <f>A103</f>
        <v>5.10 - ALIMENTATIONS ELECTRIQUES DIVERSES</v>
      </c>
      <c r="B165" s="45"/>
      <c r="C165" s="29"/>
      <c r="D165" s="46"/>
      <c r="E165" s="52"/>
    </row>
    <row r="166" spans="1:6" x14ac:dyDescent="0.3">
      <c r="A166" s="27"/>
      <c r="B166" s="45"/>
      <c r="C166" s="29"/>
      <c r="D166" s="46"/>
      <c r="E166" s="52"/>
    </row>
    <row r="167" spans="1:6" x14ac:dyDescent="0.3">
      <c r="A167" s="73" t="str">
        <f>A113</f>
        <v>DESCRIPTION DES PRESTATIONS DE COURANTS FAIBLES</v>
      </c>
      <c r="B167" s="45"/>
      <c r="C167" s="29"/>
      <c r="D167" s="46"/>
      <c r="E167" s="52"/>
    </row>
    <row r="168" spans="1:6" x14ac:dyDescent="0.3">
      <c r="A168" s="58" t="str">
        <f>A114</f>
        <v>5.11 - ALARME INCENDIE</v>
      </c>
      <c r="B168" s="45"/>
      <c r="C168" s="29"/>
      <c r="D168" s="46"/>
      <c r="E168" s="52"/>
    </row>
    <row r="169" spans="1:6" x14ac:dyDescent="0.3">
      <c r="A169" s="58" t="str">
        <f>A125</f>
        <v>5.12 - PRECABLAGE TELEPHONE - INFORMATIQUE</v>
      </c>
      <c r="B169" s="45"/>
      <c r="C169" s="29"/>
      <c r="D169" s="46"/>
      <c r="E169" s="52"/>
    </row>
    <row r="170" spans="1:6" x14ac:dyDescent="0.3">
      <c r="A170" s="58" t="str">
        <f>+A138</f>
        <v>5.13-  SYSTÈME ANTI-INTRUSION</v>
      </c>
      <c r="B170" s="45"/>
      <c r="C170" s="29"/>
      <c r="D170" s="46"/>
      <c r="E170" s="52"/>
    </row>
    <row r="171" spans="1:6" x14ac:dyDescent="0.3">
      <c r="A171" s="58" t="str">
        <f>+A141</f>
        <v xml:space="preserve">5.14 - CONTROLE D’ACCES </v>
      </c>
      <c r="B171" s="45"/>
      <c r="C171" s="29"/>
      <c r="D171" s="46"/>
      <c r="E171" s="52"/>
    </row>
    <row r="172" spans="1:6" x14ac:dyDescent="0.3">
      <c r="A172" s="58" t="str">
        <f>A144</f>
        <v>5.15 -  VIDEO SURVEILLANCE</v>
      </c>
      <c r="B172" s="45"/>
      <c r="C172" s="29"/>
      <c r="D172" s="46"/>
      <c r="E172" s="52"/>
    </row>
    <row r="173" spans="1:6" x14ac:dyDescent="0.3">
      <c r="A173" s="27"/>
      <c r="B173" s="45"/>
      <c r="C173" s="29"/>
      <c r="D173" s="46"/>
      <c r="E173" s="47"/>
    </row>
    <row r="174" spans="1:6" ht="30" customHeight="1" x14ac:dyDescent="0.3">
      <c r="A174" s="63" t="s">
        <v>110</v>
      </c>
      <c r="B174" s="64"/>
      <c r="C174" s="65"/>
      <c r="D174" s="66"/>
      <c r="E174" s="67"/>
    </row>
    <row r="175" spans="1:6" ht="30" customHeight="1" x14ac:dyDescent="0.3">
      <c r="A175" s="63" t="s">
        <v>111</v>
      </c>
      <c r="B175" s="64"/>
      <c r="C175" s="65"/>
      <c r="D175" s="66"/>
      <c r="E175" s="67"/>
    </row>
    <row r="176" spans="1:6" ht="30" customHeight="1" x14ac:dyDescent="0.3">
      <c r="A176" s="63" t="s">
        <v>112</v>
      </c>
      <c r="B176" s="64"/>
      <c r="C176" s="65"/>
      <c r="D176" s="66"/>
      <c r="E176" s="67"/>
    </row>
    <row r="177" spans="1:5" x14ac:dyDescent="0.3">
      <c r="A177" s="51"/>
      <c r="B177" s="45"/>
      <c r="C177" s="29"/>
      <c r="D177" s="46"/>
      <c r="E177" s="52"/>
    </row>
    <row r="178" spans="1:5" ht="30" customHeight="1" x14ac:dyDescent="0.3">
      <c r="A178" s="108" t="s">
        <v>355</v>
      </c>
      <c r="B178" s="109"/>
      <c r="C178" s="110"/>
      <c r="D178" s="111"/>
      <c r="E178" s="112"/>
    </row>
    <row r="179" spans="1:5" x14ac:dyDescent="0.3">
      <c r="A179" s="108" t="s">
        <v>372</v>
      </c>
      <c r="B179" s="109"/>
      <c r="C179" s="110"/>
      <c r="D179" s="111"/>
      <c r="E179" s="112"/>
    </row>
    <row r="180" spans="1:5" x14ac:dyDescent="0.3">
      <c r="A180" s="156" t="s">
        <v>228</v>
      </c>
      <c r="B180" s="110" t="s">
        <v>0</v>
      </c>
      <c r="C180" s="110"/>
      <c r="D180" s="157"/>
      <c r="E180" s="114"/>
    </row>
    <row r="181" spans="1:5" x14ac:dyDescent="0.3">
      <c r="A181" s="113" t="s">
        <v>229</v>
      </c>
      <c r="B181" s="109" t="s">
        <v>41</v>
      </c>
      <c r="C181" s="110"/>
      <c r="D181" s="111"/>
      <c r="E181" s="157"/>
    </row>
    <row r="182" spans="1:5" x14ac:dyDescent="0.3">
      <c r="A182" s="108"/>
      <c r="B182" s="109"/>
      <c r="C182" s="110"/>
      <c r="D182" s="111"/>
      <c r="E182" s="112"/>
    </row>
    <row r="183" spans="1:5" ht="30" customHeight="1" x14ac:dyDescent="0.3">
      <c r="A183" s="115" t="s">
        <v>370</v>
      </c>
      <c r="B183" s="116"/>
      <c r="C183" s="117"/>
      <c r="D183" s="118"/>
      <c r="E183" s="119"/>
    </row>
    <row r="184" spans="1:5" ht="30" customHeight="1" x14ac:dyDescent="0.3">
      <c r="A184" s="115" t="s">
        <v>111</v>
      </c>
      <c r="B184" s="116"/>
      <c r="C184" s="117"/>
      <c r="D184" s="118"/>
      <c r="E184" s="119"/>
    </row>
    <row r="185" spans="1:5" ht="30" customHeight="1" x14ac:dyDescent="0.3">
      <c r="A185" s="115" t="s">
        <v>371</v>
      </c>
      <c r="B185" s="116"/>
      <c r="C185" s="117"/>
      <c r="D185" s="118"/>
      <c r="E185" s="119"/>
    </row>
    <row r="186" spans="1:5" x14ac:dyDescent="0.3">
      <c r="A186" s="74"/>
    </row>
  </sheetData>
  <mergeCells count="1">
    <mergeCell ref="B2:E3"/>
  </mergeCells>
  <printOptions horizontalCentered="1"/>
  <pageMargins left="0.31496062992125984" right="0.31496062992125984" top="0.94488188976377963" bottom="0.55118110236220474" header="0.31496062992125984" footer="0.31496062992125984"/>
  <pageSetup paperSize="9" fitToHeight="0" orientation="portrait" r:id="rId1"/>
  <headerFooter>
    <oddHeader>&amp;L&amp;"Century Gothic,Normal"&amp;8 25-0221/VF/NL/CNRS DR14
Lot 07 Electricité CFO/Cfa 
Technisphère - Phase DCE - Ind 1 - Août 2026&amp;R&amp;"Century Gothic,Normal"&amp;8&amp;P/&amp;N</oddHeader>
  </headerFooter>
  <rowBreaks count="2" manualBreakCount="2">
    <brk id="151" max="16383" man="1"/>
    <brk id="176"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0BDF3-7B05-4FB1-94FA-967388FB8E84}">
  <sheetPr>
    <pageSetUpPr fitToPage="1"/>
  </sheetPr>
  <dimension ref="A1:G27"/>
  <sheetViews>
    <sheetView zoomScale="85" zoomScaleNormal="85" zoomScaleSheetLayoutView="70" workbookViewId="0">
      <selection activeCell="A5" sqref="A5"/>
    </sheetView>
  </sheetViews>
  <sheetFormatPr baseColWidth="10" defaultColWidth="11.5546875" defaultRowHeight="13.8" x14ac:dyDescent="0.3"/>
  <cols>
    <col min="1" max="1" width="56.6640625" style="128" customWidth="1"/>
    <col min="2" max="2" width="5" style="128" customWidth="1"/>
    <col min="3" max="4" width="6.109375" style="128" customWidth="1"/>
    <col min="5" max="5" width="12.5546875" style="151" customWidth="1"/>
    <col min="6" max="6" width="15.44140625" style="152" customWidth="1"/>
    <col min="7" max="16384" width="11.5546875" style="128"/>
  </cols>
  <sheetData>
    <row r="1" spans="1:7" s="122" customFormat="1" x14ac:dyDescent="0.3">
      <c r="A1" s="177"/>
      <c r="B1" s="177"/>
      <c r="C1" s="177"/>
      <c r="D1" s="177"/>
      <c r="E1" s="177"/>
      <c r="F1" s="177"/>
    </row>
    <row r="2" spans="1:7" s="122" customFormat="1" x14ac:dyDescent="0.3">
      <c r="A2" s="121"/>
      <c r="B2" s="121"/>
      <c r="C2" s="121"/>
      <c r="D2" s="121"/>
      <c r="E2" s="121"/>
      <c r="F2" s="121"/>
    </row>
    <row r="3" spans="1:7" x14ac:dyDescent="0.3">
      <c r="A3" s="123" t="s">
        <v>143</v>
      </c>
      <c r="B3" s="124"/>
      <c r="C3" s="124"/>
      <c r="D3" s="125"/>
      <c r="E3" s="126"/>
      <c r="F3" s="127"/>
    </row>
    <row r="4" spans="1:7" x14ac:dyDescent="0.3">
      <c r="A4" s="129"/>
      <c r="B4" s="130"/>
      <c r="C4" s="130"/>
      <c r="D4" s="131"/>
      <c r="E4" s="132"/>
      <c r="F4" s="133"/>
    </row>
    <row r="5" spans="1:7" s="137" customFormat="1" ht="30" customHeight="1" x14ac:dyDescent="0.3">
      <c r="A5" s="107" t="str">
        <f>'CDPGF_P1.1'!A7</f>
        <v>TF - PHASE 1 - BATIMENT BEL 15</v>
      </c>
      <c r="B5" s="134"/>
      <c r="C5" s="134"/>
      <c r="D5" s="134"/>
      <c r="E5" s="135"/>
      <c r="F5" s="136"/>
      <c r="G5" s="153"/>
    </row>
    <row r="6" spans="1:7" s="141" customFormat="1" ht="13.2" x14ac:dyDescent="0.3">
      <c r="A6" s="138"/>
      <c r="B6" s="130"/>
      <c r="C6" s="130"/>
      <c r="D6" s="130"/>
      <c r="E6" s="139"/>
      <c r="F6" s="140"/>
      <c r="G6" s="154"/>
    </row>
    <row r="7" spans="1:7" s="137" customFormat="1" ht="30" customHeight="1" x14ac:dyDescent="0.3">
      <c r="A7" s="107" t="str">
        <f>'CDPGF_P1.2'!A7</f>
        <v>TF - PHASE 1 - BATIMENT BEL 10</v>
      </c>
      <c r="B7" s="134"/>
      <c r="C7" s="134"/>
      <c r="D7" s="134"/>
      <c r="E7" s="135"/>
      <c r="F7" s="136"/>
      <c r="G7" s="153"/>
    </row>
    <row r="8" spans="1:7" s="141" customFormat="1" ht="13.2" x14ac:dyDescent="0.3">
      <c r="A8" s="138"/>
      <c r="B8" s="130"/>
      <c r="C8" s="130"/>
      <c r="D8" s="130"/>
      <c r="E8" s="139"/>
      <c r="F8" s="140"/>
    </row>
    <row r="9" spans="1:7" s="137" customFormat="1" ht="30" customHeight="1" x14ac:dyDescent="0.3">
      <c r="A9" s="107" t="str">
        <f>CDPGF_P2_BEL11_RDC!A7</f>
        <v>TF - PHASE 2 - TRAVAUX BEL 11 RDC</v>
      </c>
      <c r="B9" s="134"/>
      <c r="C9" s="134"/>
      <c r="D9" s="134"/>
      <c r="E9" s="135"/>
      <c r="F9" s="136"/>
    </row>
    <row r="10" spans="1:7" s="141" customFormat="1" ht="13.2" x14ac:dyDescent="0.3">
      <c r="A10" s="138"/>
      <c r="B10" s="130"/>
      <c r="C10" s="130"/>
      <c r="D10" s="130"/>
      <c r="E10" s="139"/>
      <c r="F10" s="140"/>
    </row>
    <row r="11" spans="1:7" s="137" customFormat="1" ht="30" customHeight="1" x14ac:dyDescent="0.3">
      <c r="A11" s="107" t="str">
        <f>'CDPGF_P3_BEL11_R+1'!A7</f>
        <v>TO1 - PHASE 3 - TRAVAUX BEL 11 R+1</v>
      </c>
      <c r="B11" s="134"/>
      <c r="C11" s="134"/>
      <c r="D11" s="134"/>
      <c r="E11" s="135"/>
      <c r="F11" s="136"/>
    </row>
    <row r="12" spans="1:7" x14ac:dyDescent="0.3">
      <c r="A12" s="129"/>
      <c r="B12" s="130"/>
      <c r="C12" s="130"/>
      <c r="D12" s="131"/>
      <c r="E12" s="132"/>
      <c r="F12" s="133"/>
    </row>
    <row r="13" spans="1:7" s="137" customFormat="1" ht="30" customHeight="1" x14ac:dyDescent="0.3">
      <c r="A13" s="107" t="str">
        <f>'CDPGF_P4_BEL10_R+1'!A7</f>
        <v>TO2 - PHASE 4 - TRAVAUX BEL 10 R+1 + OUEST RDC</v>
      </c>
      <c r="B13" s="134"/>
      <c r="C13" s="134"/>
      <c r="D13" s="134"/>
      <c r="E13" s="135"/>
      <c r="F13" s="136"/>
    </row>
    <row r="14" spans="1:7" s="141" customFormat="1" ht="13.2" x14ac:dyDescent="0.3">
      <c r="A14" s="138"/>
      <c r="B14" s="130"/>
      <c r="C14" s="130"/>
      <c r="D14" s="130"/>
      <c r="E14" s="139"/>
      <c r="F14" s="140"/>
    </row>
    <row r="15" spans="1:7" s="137" customFormat="1" ht="30" customHeight="1" x14ac:dyDescent="0.3">
      <c r="A15" s="107" t="str">
        <f>CDPGF_P5_BEL10_RDC!A7</f>
        <v>TO3 - PHASE 5 - TRAVAUX BEL 10 ZONE INFO RDC</v>
      </c>
      <c r="B15" s="134"/>
      <c r="C15" s="134"/>
      <c r="D15" s="134"/>
      <c r="E15" s="135"/>
      <c r="F15" s="136"/>
    </row>
    <row r="16" spans="1:7" s="141" customFormat="1" ht="13.2" x14ac:dyDescent="0.3">
      <c r="A16" s="138"/>
      <c r="B16" s="130"/>
      <c r="C16" s="130"/>
      <c r="D16" s="130"/>
      <c r="E16" s="139"/>
      <c r="F16" s="140"/>
    </row>
    <row r="17" spans="1:7" s="137" customFormat="1" ht="30" customHeight="1" x14ac:dyDescent="0.3">
      <c r="A17" s="107" t="str">
        <f>CDPGF_P6_BEL13!A7</f>
        <v>TO4 - PHASE 6 - TRAVAUX BEL 13</v>
      </c>
      <c r="B17" s="134"/>
      <c r="C17" s="134"/>
      <c r="D17" s="134"/>
      <c r="E17" s="135"/>
      <c r="F17" s="136"/>
    </row>
    <row r="18" spans="1:7" s="141" customFormat="1" ht="13.2" x14ac:dyDescent="0.3">
      <c r="A18" s="138"/>
      <c r="B18" s="130"/>
      <c r="C18" s="130"/>
      <c r="D18" s="130"/>
      <c r="E18" s="139"/>
      <c r="F18" s="140"/>
    </row>
    <row r="19" spans="1:7" s="137" customFormat="1" ht="30" customHeight="1" x14ac:dyDescent="0.3">
      <c r="A19" s="107" t="str">
        <f>CDPGF_P7_BEL12!A7</f>
        <v>TO5 - PHASE 7 - TRAVAUX BEL 12</v>
      </c>
      <c r="B19" s="134"/>
      <c r="C19" s="134"/>
      <c r="D19" s="134"/>
      <c r="E19" s="135"/>
      <c r="F19" s="136"/>
    </row>
    <row r="20" spans="1:7" s="141" customFormat="1" ht="13.2" x14ac:dyDescent="0.3">
      <c r="A20" s="130"/>
      <c r="B20" s="130"/>
      <c r="C20" s="130"/>
      <c r="D20" s="130"/>
      <c r="E20" s="139"/>
      <c r="F20" s="140"/>
    </row>
    <row r="21" spans="1:7" s="122" customFormat="1" ht="30" customHeight="1" x14ac:dyDescent="0.3">
      <c r="A21" s="142" t="s">
        <v>364</v>
      </c>
      <c r="B21" s="178"/>
      <c r="C21" s="179"/>
      <c r="D21" s="179"/>
      <c r="E21" s="179"/>
      <c r="F21" s="180"/>
    </row>
    <row r="22" spans="1:7" s="122" customFormat="1" ht="30" customHeight="1" x14ac:dyDescent="0.3">
      <c r="A22" s="142" t="s">
        <v>365</v>
      </c>
      <c r="B22" s="181"/>
      <c r="C22" s="182"/>
      <c r="D22" s="182"/>
      <c r="E22" s="182"/>
      <c r="F22" s="183"/>
    </row>
    <row r="23" spans="1:7" s="122" customFormat="1" ht="30" customHeight="1" x14ac:dyDescent="0.3">
      <c r="A23" s="142" t="s">
        <v>366</v>
      </c>
      <c r="B23" s="184"/>
      <c r="C23" s="185"/>
      <c r="D23" s="185"/>
      <c r="E23" s="185"/>
      <c r="F23" s="186"/>
    </row>
    <row r="24" spans="1:7" x14ac:dyDescent="0.3">
      <c r="A24" s="123"/>
      <c r="B24" s="124"/>
      <c r="C24" s="124"/>
      <c r="D24" s="125"/>
      <c r="E24" s="126"/>
      <c r="F24" s="127"/>
    </row>
    <row r="25" spans="1:7" s="137" customFormat="1" ht="30" customHeight="1" x14ac:dyDescent="0.3">
      <c r="A25" s="107" t="str">
        <f>[1]CDPGF_TO!A6</f>
        <v>TRANCHE OPTIONNELLE (TO)</v>
      </c>
      <c r="B25" s="134"/>
      <c r="C25" s="134"/>
      <c r="D25" s="134"/>
      <c r="E25" s="135"/>
      <c r="F25" s="136"/>
      <c r="G25" s="153"/>
    </row>
    <row r="26" spans="1:7" x14ac:dyDescent="0.3">
      <c r="A26" s="143" t="str">
        <f>CDPGF_P2_BEL11_RDC!A186</f>
        <v>8.1 TO08 - BEL 11 - REMPLACEMENT ARMOIRE CFO</v>
      </c>
      <c r="B26" s="144"/>
      <c r="C26" s="144"/>
      <c r="D26" s="144"/>
      <c r="E26" s="145"/>
      <c r="F26" s="146"/>
      <c r="G26" s="155"/>
    </row>
    <row r="27" spans="1:7" x14ac:dyDescent="0.3">
      <c r="A27" s="147" t="str">
        <f>CDPGF_P7_BEL12!A179</f>
        <v>8.2 TO09 - REMPLACEMENT DETECTEUR INCENDIE</v>
      </c>
      <c r="B27" s="148"/>
      <c r="C27" s="148"/>
      <c r="D27" s="148"/>
      <c r="E27" s="149"/>
      <c r="F27" s="150"/>
      <c r="G27" s="155"/>
    </row>
  </sheetData>
  <mergeCells count="4">
    <mergeCell ref="A1:F1"/>
    <mergeCell ref="B21:F21"/>
    <mergeCell ref="B22:F22"/>
    <mergeCell ref="B23:F23"/>
  </mergeCells>
  <printOptions horizontalCentered="1"/>
  <pageMargins left="0.31496062992125984" right="0.31496062992125984" top="0.94488188976377963" bottom="0.55118110236220474" header="0.31496062992125984" footer="0.31496062992125984"/>
  <pageSetup paperSize="9" scale="95" fitToHeight="0" orientation="portrait" r:id="rId1"/>
  <headerFooter>
    <oddHeader>&amp;L&amp;"Century Gothic,Normal"&amp;8 25-0221/VF/NL/CNRS DR14
Lot 07 Electricité CFO/CFA
Technisphère - Phase DCE - Ind 1 - Août 2026&amp;R&amp;9&amp;P/&amp;N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36</vt:i4>
      </vt:variant>
    </vt:vector>
  </HeadingPairs>
  <TitlesOfParts>
    <vt:vector size="46" baseType="lpstr">
      <vt:lpstr>PDG</vt:lpstr>
      <vt:lpstr>CDPGF_P1.1</vt:lpstr>
      <vt:lpstr>CDPGF_P1.2</vt:lpstr>
      <vt:lpstr>CDPGF_P2_BEL11_RDC</vt:lpstr>
      <vt:lpstr>CDPGF_P3_BEL11_R+1</vt:lpstr>
      <vt:lpstr>CDPGF_P4_BEL10_R+1</vt:lpstr>
      <vt:lpstr>CDPGF_P5_BEL10_RDC</vt:lpstr>
      <vt:lpstr>CDPGF_P6_BEL13</vt:lpstr>
      <vt:lpstr>CDPGF_P7_BEL12</vt:lpstr>
      <vt:lpstr>RECAP</vt:lpstr>
      <vt:lpstr>CDPGF_P1.1!_Toc189730849</vt:lpstr>
      <vt:lpstr>CDPGF_P1.2!_Toc189730849</vt:lpstr>
      <vt:lpstr>CDPGF_P2_BEL11_RDC!_Toc189730849</vt:lpstr>
      <vt:lpstr>'CDPGF_P3_BEL11_R+1'!_Toc189730849</vt:lpstr>
      <vt:lpstr>'CDPGF_P4_BEL10_R+1'!_Toc189730849</vt:lpstr>
      <vt:lpstr>CDPGF_P5_BEL10_RDC!_Toc189730849</vt:lpstr>
      <vt:lpstr>CDPGF_P6_BEL13!_Toc189730849</vt:lpstr>
      <vt:lpstr>CDPGF_P7_BEL12!_Toc189730849</vt:lpstr>
      <vt:lpstr>CDPGF_P2_BEL11_RDC!_Toc224303965</vt:lpstr>
      <vt:lpstr>'CDPGF_P3_BEL11_R+1'!_Toc224303965</vt:lpstr>
      <vt:lpstr>CDPGF_P2_BEL11_RDC!_Toc226713765</vt:lpstr>
      <vt:lpstr>'CDPGF_P3_BEL11_R+1'!_Toc226713765</vt:lpstr>
      <vt:lpstr>CDPGF_P2_BEL11_RDC!_Toc226713769</vt:lpstr>
      <vt:lpstr>'CDPGF_P3_BEL11_R+1'!_Toc226713769</vt:lpstr>
      <vt:lpstr>CDPGF_P6_BEL13!_Toc226713843</vt:lpstr>
      <vt:lpstr>CDPGF_P1.1!_Toc226713873</vt:lpstr>
      <vt:lpstr>CDPGF_P1.1!_Toc226713874</vt:lpstr>
      <vt:lpstr>CDPGF_P1.1!_Toc226713895</vt:lpstr>
      <vt:lpstr>CDPGF_P1.1!Impression_des_titres</vt:lpstr>
      <vt:lpstr>CDPGF_P1.2!Impression_des_titres</vt:lpstr>
      <vt:lpstr>CDPGF_P2_BEL11_RDC!Impression_des_titres</vt:lpstr>
      <vt:lpstr>'CDPGF_P3_BEL11_R+1'!Impression_des_titres</vt:lpstr>
      <vt:lpstr>'CDPGF_P4_BEL10_R+1'!Impression_des_titres</vt:lpstr>
      <vt:lpstr>CDPGF_P5_BEL10_RDC!Impression_des_titres</vt:lpstr>
      <vt:lpstr>CDPGF_P6_BEL13!Impression_des_titres</vt:lpstr>
      <vt:lpstr>CDPGF_P7_BEL12!Impression_des_titres</vt:lpstr>
      <vt:lpstr>CDPGF_P1.1!Zone_d_impression</vt:lpstr>
      <vt:lpstr>CDPGF_P1.2!Zone_d_impression</vt:lpstr>
      <vt:lpstr>CDPGF_P2_BEL11_RDC!Zone_d_impression</vt:lpstr>
      <vt:lpstr>'CDPGF_P3_BEL11_R+1'!Zone_d_impression</vt:lpstr>
      <vt:lpstr>'CDPGF_P4_BEL10_R+1'!Zone_d_impression</vt:lpstr>
      <vt:lpstr>CDPGF_P5_BEL10_RDC!Zone_d_impression</vt:lpstr>
      <vt:lpstr>CDPGF_P6_BEL13!Zone_d_impression</vt:lpstr>
      <vt:lpstr>CDPGF_P7_BEL12!Zone_d_impression</vt:lpstr>
      <vt:lpstr>PDG!Zone_d_impression</vt:lpstr>
      <vt:lpstr>RECAP!Zone_d_impression</vt:lpstr>
    </vt:vector>
  </TitlesOfParts>
  <Company>technisphere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Gilles</dc:creator>
  <cp:lastModifiedBy>Natacha Lezin</cp:lastModifiedBy>
  <cp:lastPrinted>2026-07-02T16:52:30Z</cp:lastPrinted>
  <dcterms:created xsi:type="dcterms:W3CDTF">2013-11-20T18:29:22Z</dcterms:created>
  <dcterms:modified xsi:type="dcterms:W3CDTF">2026-08-07T10:34:16Z</dcterms:modified>
</cp:coreProperties>
</file>